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5" i="1"/>
  <c r="I83" i="1"/>
  <c r="J83" i="1" s="1"/>
  <c r="G83" i="1"/>
  <c r="G82" i="1"/>
  <c r="I82" i="1" s="1"/>
  <c r="J82" i="1" s="1"/>
  <c r="F82" i="1"/>
  <c r="G81" i="1"/>
  <c r="I81" i="1" s="1"/>
  <c r="J81" i="1" s="1"/>
  <c r="F81" i="1"/>
  <c r="G80" i="1"/>
  <c r="I80" i="1" s="1"/>
  <c r="J80" i="1" s="1"/>
  <c r="F80" i="1"/>
  <c r="J79" i="1"/>
  <c r="I78" i="1"/>
  <c r="J78" i="1" s="1"/>
  <c r="H78" i="1"/>
  <c r="G78" i="1"/>
  <c r="F78" i="1"/>
  <c r="G76" i="1"/>
  <c r="I76" i="1" s="1"/>
  <c r="J76" i="1" s="1"/>
  <c r="I75" i="1"/>
  <c r="J75" i="1" s="1"/>
  <c r="G75" i="1"/>
  <c r="G74" i="1"/>
  <c r="I74" i="1" s="1"/>
  <c r="J74" i="1" s="1"/>
  <c r="I73" i="1"/>
  <c r="J73" i="1" s="1"/>
  <c r="G73" i="1"/>
  <c r="G72" i="1"/>
  <c r="I72" i="1" s="1"/>
  <c r="J72" i="1" s="1"/>
  <c r="F72" i="1"/>
  <c r="I71" i="1"/>
  <c r="I70" i="1"/>
  <c r="G69" i="1"/>
  <c r="I69" i="1" s="1"/>
  <c r="J69" i="1" s="1"/>
  <c r="I68" i="1"/>
  <c r="J68" i="1" s="1"/>
  <c r="G68" i="1"/>
  <c r="G67" i="1"/>
  <c r="I67" i="1" s="1"/>
  <c r="J67" i="1" s="1"/>
  <c r="I66" i="1"/>
  <c r="J66" i="1" s="1"/>
  <c r="G66" i="1"/>
  <c r="J65" i="1"/>
  <c r="I65" i="1"/>
  <c r="F64" i="1"/>
  <c r="E64" i="1"/>
  <c r="G64" i="1" s="1"/>
  <c r="I64" i="1" s="1"/>
  <c r="J64" i="1" s="1"/>
  <c r="F60" i="1"/>
  <c r="G60" i="1" s="1"/>
  <c r="I60" i="1" s="1"/>
  <c r="J60" i="1" s="1"/>
  <c r="I59" i="1"/>
  <c r="J59" i="1" s="1"/>
  <c r="G59" i="1"/>
  <c r="G58" i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I47" i="1"/>
  <c r="J47" i="1" s="1"/>
  <c r="G47" i="1"/>
  <c r="I46" i="1"/>
  <c r="J46" i="1" s="1"/>
  <c r="F45" i="1"/>
  <c r="G45" i="1" s="1"/>
  <c r="I45" i="1" s="1"/>
  <c r="J45" i="1" s="1"/>
  <c r="E45" i="1"/>
  <c r="F44" i="1"/>
  <c r="G44" i="1" s="1"/>
  <c r="I44" i="1" s="1"/>
  <c r="J44" i="1" s="1"/>
  <c r="E44" i="1"/>
  <c r="G43" i="1"/>
  <c r="I43" i="1" s="1"/>
  <c r="J43" i="1" s="1"/>
  <c r="F43" i="1"/>
  <c r="E43" i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E37" i="1"/>
  <c r="G34" i="1"/>
  <c r="I34" i="1" s="1"/>
  <c r="J34" i="1" s="1"/>
  <c r="F33" i="1"/>
  <c r="G33" i="1" s="1"/>
  <c r="I33" i="1" s="1"/>
  <c r="J33" i="1" s="1"/>
  <c r="E33" i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E29" i="1"/>
  <c r="F28" i="1"/>
  <c r="G28" i="1" s="1"/>
  <c r="I28" i="1" s="1"/>
  <c r="E28" i="1"/>
  <c r="J28" i="1" l="1"/>
  <c r="F40" i="1"/>
  <c r="G40" i="1" l="1"/>
  <c r="I40" i="1" s="1"/>
  <c r="F41" i="1"/>
  <c r="G41" i="1" s="1"/>
  <c r="I41" i="1" s="1"/>
  <c r="J41" i="1" s="1"/>
  <c r="J40" i="1" l="1"/>
  <c r="J86" i="1" s="1"/>
  <c r="I87" i="1"/>
  <c r="I89" i="1" s="1"/>
  <c r="I90" i="1" s="1"/>
</calcChain>
</file>

<file path=xl/sharedStrings.xml><?xml version="1.0" encoding="utf-8"?>
<sst xmlns="http://schemas.openxmlformats.org/spreadsheetml/2006/main" count="223" uniqueCount="158">
  <si>
    <t xml:space="preserve">Приложение № 2 </t>
  </si>
  <si>
    <t>Наименование улицы</t>
  </si>
  <si>
    <t>пгт.Ярега, ул.Белгородская</t>
  </si>
  <si>
    <t>№ дома</t>
  </si>
  <si>
    <t>3</t>
  </si>
  <si>
    <t>Год постройки</t>
  </si>
  <si>
    <t>1978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</si>
  <si>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</si>
  <si>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</si>
  <si>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</si>
  <si>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</si>
  <si>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</si>
  <si>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</si>
  <si>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</si>
  <si>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</si>
  <si>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 по ул.Белгородская,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</si>
  <si>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</si>
  <si>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</si>
  <si>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</si>
  <si>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</si>
  <si>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</si>
  <si>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</si>
  <si>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</si>
  <si>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</si>
  <si>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</si>
  <si>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</si>
  <si>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</si>
  <si>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</si>
  <si>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</si>
  <si>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</si>
  <si>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 xml:space="preserve">2 раза в неделю 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</si>
  <si>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</si>
  <si>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</si>
  <si>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</si>
  <si>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</si>
  <si>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</si>
  <si>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</si>
  <si>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</si>
  <si>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</si>
  <si>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</si>
  <si>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</si>
  <si>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</si>
  <si>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</si>
  <si>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</si>
  <si>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</si>
  <si>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</si>
  <si>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2 раз в год 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</si>
  <si>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</si>
  <si>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</si>
  <si>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</si>
  <si>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 крыльца+вх/площадки)</t>
  </si>
  <si>
    <t>1000 м2</t>
  </si>
  <si>
    <t>53-020 (прим.)</t>
  </si>
  <si>
    <t>Уборка  газон (дв. территория) от случайного мусора</t>
  </si>
  <si>
    <t xml:space="preserve">1 раз в неделю </t>
  </si>
  <si>
    <t>53-021</t>
  </si>
  <si>
    <t>Уборка газонов  сильной загрязненности (после зимы)</t>
  </si>
  <si>
    <t>1 раз за сезон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</si>
  <si>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</si>
  <si>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</si>
  <si>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</si>
  <si>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</si>
  <si>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</si>
  <si>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</si>
  <si>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(крыльца+вх/площадки)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</si>
  <si>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</si>
  <si>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</si>
  <si>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</si>
  <si>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</si>
  <si>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(вх.пл+ асфальт)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</si>
  <si>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</si>
  <si>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</si>
  <si>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</si>
  <si>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</si>
  <si>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</si>
  <si>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</si>
  <si>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</si>
  <si>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</si>
  <si>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</si>
  <si>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</si>
  <si>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</si>
  <si>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</si>
  <si>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</si>
  <si>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</si>
  <si>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</si>
  <si>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</si>
  <si>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</si>
  <si>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</si>
  <si>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</si>
  <si>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</si>
  <si>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</si>
  <si>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</si>
  <si>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</si>
  <si>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</si>
  <si>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</si>
  <si>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</si>
  <si>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</si>
  <si>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</si>
  <si>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</si>
  <si>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</si>
  <si>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</si>
  <si>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</si>
  <si>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</si>
  <si>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</si>
  <si>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</si>
  <si>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</si>
  <si>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</si>
  <si>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</si>
  <si>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</si>
  <si>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</si>
  <si>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</si>
  <si>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</si>
  <si>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</si>
  <si>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 xml:space="preserve">по необходимости 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</si>
  <si>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</si>
  <si>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</si>
  <si>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</si>
  <si>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</si>
  <si>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</si>
  <si>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</si>
  <si>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</si>
  <si>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</si>
  <si>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</si>
  <si>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</si>
  <si>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</si>
  <si>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</si>
  <si>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</si>
  <si>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герметичности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</si>
  <si>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</si>
  <si>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</si>
  <si>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</si>
  <si>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</si>
  <si>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</si>
  <si>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</si>
  <si>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</si>
  <si>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</si>
  <si>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</si>
  <si>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</si>
  <si>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</si>
  <si>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</si>
  <si>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</si>
  <si>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</si>
  <si>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</si>
  <si>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</si>
  <si>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</si>
  <si>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</si>
  <si>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</si>
  <si>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</si>
  <si>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</si>
  <si>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</si>
  <si>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</si>
  <si>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</si>
  <si>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</si>
  <si>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</si>
  <si>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к постановлению</t>
  </si>
  <si>
    <t xml:space="preserve"> </t>
  </si>
  <si>
    <t>администрации МОГО "Ухта"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</si>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</sst>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7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right" wrapText="1"/>
    </xf>
    <xf numFmtId="164" fontId="11" fillId="0" borderId="0" xfId="0" applyNumberFormat="1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4" fontId="12" fillId="0" borderId="1" xfId="1" applyNumberFormat="1" applyFont="1" applyBorder="1" applyAlignment="1" applyProtection="1">
      <alignment horizontal="right" vertical="center" wrapText="1"/>
      <protection hidden="1"/>
    </xf>
    <xf numFmtId="2" fontId="12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0" xfId="0" applyFont="1"/>
    <xf numFmtId="166" fontId="12" fillId="0" borderId="1" xfId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 wrapText="1"/>
      <protection hidden="1"/>
    </xf>
    <xf numFmtId="49" fontId="12" fillId="0" borderId="1" xfId="2" applyNumberFormat="1" applyFont="1" applyBorder="1" applyAlignment="1" applyProtection="1">
      <alignment horizontal="left" vertical="top" wrapText="1"/>
      <protection hidden="1"/>
    </xf>
    <xf numFmtId="2" fontId="12" fillId="0" borderId="1" xfId="2" applyNumberFormat="1" applyFont="1" applyBorder="1" applyAlignment="1" applyProtection="1">
      <alignment horizontal="center" vertical="top" wrapText="1"/>
      <protection hidden="1"/>
    </xf>
    <xf numFmtId="167" fontId="12" fillId="0" borderId="1" xfId="0" applyNumberFormat="1" applyFont="1" applyBorder="1" applyAlignment="1">
      <alignment horizontal="center" vertical="center" wrapText="1"/>
    </xf>
    <xf numFmtId="2" fontId="22" fillId="0" borderId="0" xfId="0" applyNumberFormat="1" applyFont="1"/>
    <xf numFmtId="0" fontId="12" fillId="0" borderId="1" xfId="10" applyFont="1" applyBorder="1" applyAlignment="1" applyProtection="1">
      <alignment horizontal="center" vertical="center" wrapText="1"/>
      <protection hidden="1"/>
    </xf>
    <xf numFmtId="49" fontId="12" fillId="0" borderId="1" xfId="10" applyNumberFormat="1" applyFont="1" applyBorder="1" applyAlignment="1" applyProtection="1">
      <alignment horizontal="left" vertical="center" wrapText="1"/>
      <protection hidden="1"/>
    </xf>
    <xf numFmtId="2" fontId="12" fillId="0" borderId="1" xfId="10" applyNumberFormat="1" applyFont="1" applyBorder="1" applyAlignment="1" applyProtection="1">
      <alignment horizontal="center" vertical="center" wrapText="1"/>
      <protection hidden="1"/>
    </xf>
    <xf numFmtId="0" fontId="12" fillId="0" borderId="1" xfId="2" applyFont="1" applyBorder="1" applyAlignment="1" applyProtection="1">
      <alignment horizontal="center" vertical="top" wrapText="1"/>
      <protection hidden="1"/>
    </xf>
    <xf numFmtId="0" fontId="12" fillId="0" borderId="1" xfId="3" applyFont="1" applyBorder="1" applyAlignment="1" applyProtection="1">
      <alignment horizontal="center" vertical="center" wrapText="1"/>
      <protection hidden="1"/>
    </xf>
    <xf numFmtId="0" fontId="12" fillId="0" borderId="1" xfId="3" applyFont="1" applyBorder="1" applyAlignment="1" applyProtection="1">
      <alignment horizontal="left" vertical="center" wrapText="1"/>
      <protection hidden="1"/>
    </xf>
    <xf numFmtId="0" fontId="12" fillId="0" borderId="2" xfId="3" applyFont="1" applyBorder="1" applyAlignment="1" applyProtection="1">
      <alignment horizontal="center" vertical="center" wrapText="1"/>
      <protection hidden="1"/>
    </xf>
    <xf numFmtId="0" fontId="12" fillId="0" borderId="3" xfId="3" applyFont="1" applyBorder="1" applyAlignment="1" applyProtection="1">
      <alignment horizontal="left" vertical="center" wrapText="1"/>
      <protection hidden="1"/>
    </xf>
    <xf numFmtId="0" fontId="12" fillId="0" borderId="3" xfId="3" applyFont="1" applyBorder="1" applyAlignment="1" applyProtection="1">
      <alignment horizontal="center" vertical="center" wrapText="1"/>
      <protection hidden="1"/>
    </xf>
    <xf numFmtId="0" fontId="12" fillId="0" borderId="3" xfId="0" applyFont="1" applyBorder="1" applyAlignment="1">
      <alignment horizontal="center" vertical="center" wrapText="1"/>
    </xf>
    <xf numFmtId="166" fontId="12" fillId="0" borderId="3" xfId="0" applyNumberFormat="1" applyFont="1" applyBorder="1" applyAlignment="1">
      <alignment horizontal="center" vertical="center" wrapText="1"/>
    </xf>
    <xf numFmtId="166" fontId="12" fillId="0" borderId="4" xfId="0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right" wrapText="1"/>
    </xf>
    <xf numFmtId="166" fontId="12" fillId="0" borderId="1" xfId="0" applyNumberFormat="1" applyFont="1" applyBorder="1" applyAlignment="1">
      <alignment horizontal="right" wrapText="1"/>
    </xf>
    <xf numFmtId="49" fontId="12" fillId="2" borderId="1" xfId="2" applyNumberFormat="1" applyFont="1" applyFill="1" applyBorder="1" applyAlignment="1" applyProtection="1">
      <alignment horizontal="left" vertical="top" wrapText="1"/>
      <protection hidden="1"/>
    </xf>
    <xf numFmtId="2" fontId="12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4" fillId="3" borderId="1" xfId="1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0" fillId="0" borderId="0" xfId="0" applyFont="1" applyAlignment="1"/>
    <xf numFmtId="0" fontId="12" fillId="0" borderId="1" xfId="14" applyFont="1" applyBorder="1" applyAlignment="1" applyProtection="1">
      <alignment horizontal="center" vertical="center" wrapText="1"/>
      <protection hidden="1"/>
    </xf>
    <xf numFmtId="49" fontId="12" fillId="0" borderId="1" xfId="14" applyNumberFormat="1" applyFont="1" applyBorder="1" applyAlignment="1" applyProtection="1">
      <alignment horizontal="left" vertical="center" wrapText="1"/>
      <protection hidden="1"/>
    </xf>
    <xf numFmtId="2" fontId="12" fillId="0" borderId="1" xfId="14" applyNumberFormat="1" applyFont="1" applyBorder="1" applyAlignment="1" applyProtection="1">
      <alignment horizontal="center" vertical="center" wrapText="1"/>
      <protection hidden="1"/>
    </xf>
    <xf numFmtId="0" fontId="12" fillId="0" borderId="1" xfId="15" applyFont="1" applyBorder="1" applyAlignment="1" applyProtection="1">
      <alignment horizontal="center" vertical="center" wrapText="1"/>
      <protection hidden="1"/>
    </xf>
    <xf numFmtId="49" fontId="12" fillId="0" borderId="1" xfId="15" applyNumberFormat="1" applyFont="1" applyBorder="1" applyAlignment="1" applyProtection="1">
      <alignment horizontal="left" vertical="center" wrapText="1"/>
      <protection hidden="1"/>
    </xf>
    <xf numFmtId="2" fontId="12" fillId="0" borderId="1" xfId="15" applyNumberFormat="1" applyFont="1" applyBorder="1" applyAlignment="1" applyProtection="1">
      <alignment horizontal="center" vertical="center" wrapText="1"/>
      <protection hidden="1"/>
    </xf>
    <xf numFmtId="0" fontId="12" fillId="0" borderId="1" xfId="16" applyFont="1" applyBorder="1" applyAlignment="1" applyProtection="1">
      <alignment horizontal="center" vertical="center" wrapText="1"/>
      <protection hidden="1"/>
    </xf>
    <xf numFmtId="49" fontId="12" fillId="0" borderId="1" xfId="16" applyNumberFormat="1" applyFont="1" applyBorder="1" applyAlignment="1" applyProtection="1">
      <alignment horizontal="left" vertical="center" wrapText="1"/>
      <protection hidden="1"/>
    </xf>
    <xf numFmtId="2" fontId="12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2" fillId="2" borderId="1" xfId="2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horizontal="left" vertical="center" wrapText="1"/>
    </xf>
    <xf numFmtId="2" fontId="12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2" fontId="16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164" fontId="10" fillId="0" borderId="0" xfId="0" applyNumberFormat="1" applyFont="1" applyBorder="1" applyAlignment="1">
      <alignment horizontal="center" wrapText="1"/>
    </xf>
    <xf numFmtId="0" fontId="4" fillId="2" borderId="2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2" applyFont="1" applyBorder="1" applyAlignment="1" applyProtection="1">
      <alignment horizontal="center" vertical="center" wrapText="1"/>
      <protection hidden="1"/>
    </xf>
    <xf numFmtId="0" fontId="15" fillId="2" borderId="0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horizontal="right" wrapText="1"/>
    </xf>
    <xf numFmtId="165" fontId="12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7"/>
  <sheetViews>
    <sheetView tabSelected="1" view="pageBreakPreview" topLeftCell="A79" zoomScaleNormal="100" zoomScaleSheetLayoutView="100" workbookViewId="0">
      <selection activeCell="A84" sqref="A84:J95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5.5703125" style="3" customWidth="1"/>
    <col min="5" max="5" width="12.140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ht="18.75" hidden="1" x14ac:dyDescent="0.3">
      <c r="A1" s="137"/>
      <c r="B1" s="137"/>
      <c r="C1" s="137"/>
      <c r="D1" s="137"/>
      <c r="E1" s="137"/>
      <c r="F1" s="137"/>
      <c r="G1" s="137"/>
      <c r="H1" s="137"/>
      <c r="I1" s="137"/>
      <c r="J1" s="137"/>
    </row>
    <row r="2" spans="1:10" s="9" customFormat="1" ht="19.5" hidden="1" customHeight="1" x14ac:dyDescent="0.25">
      <c r="A2" s="7"/>
      <c r="B2" s="7"/>
      <c r="C2" s="7"/>
      <c r="D2" s="8"/>
      <c r="E2" s="8"/>
      <c r="F2" s="138"/>
      <c r="G2" s="138"/>
      <c r="H2" s="138"/>
      <c r="I2" s="138"/>
      <c r="J2" s="138"/>
    </row>
    <row r="3" spans="1:10" s="9" customFormat="1" ht="15" hidden="1" customHeight="1" x14ac:dyDescent="0.25">
      <c r="A3" s="7"/>
      <c r="B3" s="7"/>
      <c r="C3" s="7"/>
      <c r="D3" s="8"/>
      <c r="E3" s="8"/>
      <c r="F3" s="138" t="s">
        <v>155</v>
      </c>
      <c r="G3" s="138"/>
      <c r="H3" s="138"/>
      <c r="I3" s="138"/>
      <c r="J3" s="138"/>
    </row>
    <row r="4" spans="1:10" ht="15" hidden="1" customHeight="1" x14ac:dyDescent="0.25">
      <c r="A4" s="10"/>
      <c r="B4" s="11"/>
      <c r="C4" s="139"/>
      <c r="D4" s="139"/>
      <c r="E4" s="139"/>
      <c r="F4" s="139"/>
      <c r="G4" s="139"/>
      <c r="H4" s="139"/>
      <c r="I4" s="139"/>
      <c r="J4" s="139"/>
    </row>
    <row r="5" spans="1:10" ht="6" customHeight="1" x14ac:dyDescent="0.25">
      <c r="A5" s="10"/>
      <c r="B5" s="11"/>
      <c r="C5" s="140"/>
      <c r="D5" s="140"/>
      <c r="E5" s="140"/>
      <c r="F5" s="140"/>
      <c r="G5" s="140"/>
      <c r="H5" s="140"/>
      <c r="I5" s="140"/>
      <c r="J5" s="140"/>
    </row>
    <row r="6" spans="1:10" ht="18.75" hidden="1" x14ac:dyDescent="0.3">
      <c r="A6" s="10"/>
      <c r="B6" s="11"/>
      <c r="C6" s="12"/>
      <c r="D6" s="12"/>
      <c r="E6" s="12"/>
      <c r="F6" s="12"/>
      <c r="G6" s="12"/>
      <c r="H6" s="13"/>
      <c r="I6" s="14"/>
      <c r="J6" s="14"/>
    </row>
    <row r="7" spans="1:10" s="43" customFormat="1" ht="18.75" x14ac:dyDescent="0.3">
      <c r="A7" s="10"/>
      <c r="B7" s="11"/>
      <c r="C7" s="12"/>
      <c r="D7" s="12"/>
      <c r="E7" s="12"/>
      <c r="F7" s="12"/>
      <c r="G7" s="121" t="s">
        <v>0</v>
      </c>
      <c r="H7" s="121"/>
      <c r="I7" s="121"/>
      <c r="J7" s="121"/>
    </row>
    <row r="8" spans="1:10" s="43" customFormat="1" ht="18.75" x14ac:dyDescent="0.3">
      <c r="A8" s="10"/>
      <c r="B8" s="11"/>
      <c r="C8" s="12"/>
      <c r="D8" s="12"/>
      <c r="E8" s="12"/>
      <c r="F8" s="12"/>
      <c r="G8" s="121" t="s">
        <v>154</v>
      </c>
      <c r="H8" s="121"/>
      <c r="I8" s="121"/>
      <c r="J8" s="121"/>
    </row>
    <row r="9" spans="1:10" s="43" customFormat="1" ht="18.75" x14ac:dyDescent="0.3">
      <c r="A9" s="10"/>
      <c r="B9" s="11"/>
      <c r="C9" s="12"/>
      <c r="D9" s="12"/>
      <c r="E9" s="12"/>
      <c r="F9" s="12"/>
      <c r="G9" s="121" t="s">
        <v>156</v>
      </c>
      <c r="H9" s="121"/>
      <c r="I9" s="121"/>
      <c r="J9" s="121"/>
    </row>
    <row r="10" spans="1:10" s="43" customFormat="1" ht="18.75" x14ac:dyDescent="0.3">
      <c r="A10" s="10"/>
      <c r="B10" s="11"/>
      <c r="C10" s="12"/>
      <c r="D10" s="12"/>
      <c r="E10" s="12"/>
      <c r="F10" s="12"/>
      <c r="G10" s="121" t="s">
        <v>157</v>
      </c>
      <c r="H10" s="121"/>
      <c r="I10" s="121"/>
      <c r="J10" s="121"/>
    </row>
    <row r="11" spans="1:10" s="43" customFormat="1" ht="18.75" x14ac:dyDescent="0.3">
      <c r="A11" s="10"/>
      <c r="B11" s="11"/>
      <c r="C11" s="12"/>
      <c r="D11" s="12"/>
      <c r="E11" s="12"/>
      <c r="F11" s="12"/>
      <c r="G11" s="12"/>
      <c r="H11" s="13"/>
      <c r="I11" s="14"/>
      <c r="J11" s="14"/>
    </row>
    <row r="12" spans="1:10" ht="15.75" customHeight="1" x14ac:dyDescent="0.3">
      <c r="A12" s="10"/>
      <c r="B12" s="15" t="s">
        <v>1</v>
      </c>
      <c r="C12" s="134" t="s">
        <v>2</v>
      </c>
      <c r="D12" s="134"/>
      <c r="E12" s="134"/>
      <c r="F12" s="134"/>
      <c r="G12" s="12"/>
      <c r="H12" s="13"/>
      <c r="I12" s="14"/>
      <c r="J12" s="14"/>
    </row>
    <row r="13" spans="1:10" ht="15.75" customHeight="1" x14ac:dyDescent="0.3">
      <c r="A13" s="10"/>
      <c r="B13" s="15" t="s">
        <v>3</v>
      </c>
      <c r="C13" s="135" t="s">
        <v>4</v>
      </c>
      <c r="D13" s="135"/>
      <c r="E13" s="135"/>
      <c r="F13" s="135"/>
      <c r="G13" s="12"/>
      <c r="H13" s="13"/>
      <c r="I13" s="14"/>
      <c r="J13" s="14"/>
    </row>
    <row r="14" spans="1:10" ht="15.75" customHeight="1" x14ac:dyDescent="0.3">
      <c r="A14" s="10"/>
      <c r="B14" s="15" t="s">
        <v>5</v>
      </c>
      <c r="C14" s="136" t="s">
        <v>6</v>
      </c>
      <c r="D14" s="136"/>
      <c r="E14" s="136"/>
      <c r="F14" s="136"/>
      <c r="G14" s="12"/>
      <c r="H14" s="13"/>
      <c r="I14" s="14"/>
      <c r="J14" s="14"/>
    </row>
    <row r="15" spans="1:10" ht="15.75" customHeight="1" x14ac:dyDescent="0.3">
      <c r="A15" s="10"/>
      <c r="B15" s="15" t="s">
        <v>7</v>
      </c>
      <c r="C15" s="127" t="s">
        <v>8</v>
      </c>
      <c r="D15" s="127"/>
      <c r="E15" s="127"/>
      <c r="F15" s="127"/>
      <c r="G15" s="12"/>
      <c r="H15" s="13"/>
      <c r="I15" s="14"/>
      <c r="J15" s="14"/>
    </row>
    <row r="16" spans="1:10" ht="15.75" customHeight="1" x14ac:dyDescent="0.3">
      <c r="A16" s="10"/>
      <c r="B16" s="15" t="s">
        <v>9</v>
      </c>
      <c r="C16" s="127">
        <v>2</v>
      </c>
      <c r="D16" s="127"/>
      <c r="E16" s="127"/>
      <c r="F16" s="127"/>
      <c r="G16" s="12"/>
      <c r="H16" s="13"/>
      <c r="I16" s="14"/>
      <c r="J16" s="14"/>
    </row>
    <row r="17" spans="1:10" ht="15.75" customHeight="1" x14ac:dyDescent="0.3">
      <c r="A17" s="10"/>
      <c r="B17" s="15" t="s">
        <v>10</v>
      </c>
      <c r="C17" s="127">
        <v>2</v>
      </c>
      <c r="D17" s="127"/>
      <c r="E17" s="127"/>
      <c r="F17" s="127"/>
      <c r="G17" s="12"/>
      <c r="H17" s="13"/>
      <c r="I17" s="14"/>
      <c r="J17" s="14"/>
    </row>
    <row r="18" spans="1:10" ht="15.75" customHeight="1" x14ac:dyDescent="0.3">
      <c r="A18" s="10"/>
      <c r="B18" s="15" t="s">
        <v>11</v>
      </c>
      <c r="C18" s="127">
        <v>12</v>
      </c>
      <c r="D18" s="127"/>
      <c r="E18" s="127"/>
      <c r="F18" s="127"/>
      <c r="G18" s="12"/>
      <c r="H18" s="13"/>
      <c r="I18" s="14"/>
      <c r="J18" s="14"/>
    </row>
    <row r="19" spans="1:10" ht="15.75" customHeight="1" x14ac:dyDescent="0.3">
      <c r="A19" s="10"/>
      <c r="B19" s="15" t="s">
        <v>12</v>
      </c>
      <c r="C19" s="132">
        <v>506.1</v>
      </c>
      <c r="D19" s="132"/>
      <c r="E19" s="132"/>
      <c r="F19" s="132"/>
      <c r="G19" s="12"/>
      <c r="H19" s="13"/>
      <c r="I19" s="14"/>
      <c r="J19" s="14"/>
    </row>
    <row r="20" spans="1:10" x14ac:dyDescent="0.25">
      <c r="A20" s="10"/>
      <c r="B20" s="15" t="s">
        <v>13</v>
      </c>
      <c r="C20" s="132">
        <v>506.1</v>
      </c>
      <c r="D20" s="132"/>
      <c r="E20" s="132"/>
      <c r="F20" s="132"/>
      <c r="G20" s="17"/>
      <c r="H20" s="17"/>
      <c r="I20" s="18"/>
    </row>
    <row r="21" spans="1:10" ht="23.25" customHeight="1" x14ac:dyDescent="0.25">
      <c r="A21" s="10"/>
      <c r="B21" s="19" t="s">
        <v>14</v>
      </c>
      <c r="C21" s="133"/>
      <c r="D21" s="133"/>
      <c r="E21" s="133"/>
      <c r="F21" s="133"/>
      <c r="G21" s="17"/>
      <c r="H21" s="17"/>
      <c r="I21" s="18"/>
    </row>
    <row r="22" spans="1:10" ht="15.75" hidden="1" x14ac:dyDescent="0.25">
      <c r="A22" s="130"/>
      <c r="B22" s="130"/>
      <c r="C22" s="130"/>
      <c r="D22" s="130"/>
      <c r="E22" s="130"/>
      <c r="F22" s="130"/>
      <c r="G22" s="130"/>
      <c r="H22" s="130"/>
      <c r="I22" s="130"/>
      <c r="J22" s="130"/>
    </row>
    <row r="23" spans="1:10" ht="15" customHeight="1" x14ac:dyDescent="0.25">
      <c r="A23" s="130" t="s">
        <v>15</v>
      </c>
      <c r="B23" s="130"/>
      <c r="C23" s="130"/>
      <c r="D23" s="130"/>
      <c r="E23" s="130"/>
      <c r="F23" s="130"/>
      <c r="G23" s="130"/>
      <c r="H23" s="130"/>
      <c r="I23" s="130"/>
      <c r="J23" s="130"/>
    </row>
    <row r="24" spans="1:10" ht="30.75" customHeight="1" x14ac:dyDescent="0.25">
      <c r="A24" s="130"/>
      <c r="B24" s="130"/>
      <c r="C24" s="130"/>
      <c r="D24" s="130"/>
      <c r="E24" s="130"/>
      <c r="F24" s="130"/>
      <c r="G24" s="130"/>
      <c r="H24" s="130"/>
      <c r="I24" s="130"/>
      <c r="J24" s="130"/>
    </row>
    <row r="25" spans="1:10" ht="82.5" customHeight="1" x14ac:dyDescent="0.25">
      <c r="A25" s="21" t="s">
        <v>16</v>
      </c>
      <c r="B25" s="21" t="s">
        <v>17</v>
      </c>
      <c r="C25" s="21" t="s">
        <v>18</v>
      </c>
      <c r="D25" s="21" t="s">
        <v>19</v>
      </c>
      <c r="E25" s="21" t="s">
        <v>20</v>
      </c>
      <c r="F25" s="21" t="s">
        <v>21</v>
      </c>
      <c r="G25" s="21" t="s">
        <v>22</v>
      </c>
      <c r="H25" s="21" t="s">
        <v>23</v>
      </c>
      <c r="I25" s="22" t="s">
        <v>24</v>
      </c>
      <c r="J25" s="23" t="s">
        <v>25</v>
      </c>
    </row>
    <row r="26" spans="1:10" x14ac:dyDescent="0.25">
      <c r="A26" s="24">
        <v>1</v>
      </c>
      <c r="B26" s="20">
        <v>2</v>
      </c>
      <c r="C26" s="20">
        <v>3</v>
      </c>
      <c r="D26" s="20">
        <v>4</v>
      </c>
      <c r="E26" s="20">
        <v>5</v>
      </c>
      <c r="F26" s="20">
        <v>6</v>
      </c>
      <c r="G26" s="20">
        <v>7</v>
      </c>
      <c r="H26" s="21">
        <v>8</v>
      </c>
      <c r="I26" s="25">
        <v>9</v>
      </c>
      <c r="J26" s="26">
        <v>10</v>
      </c>
    </row>
    <row r="27" spans="1:10" s="31" customFormat="1" ht="15" customHeight="1" x14ac:dyDescent="0.25">
      <c r="A27" s="27" t="s">
        <v>26</v>
      </c>
      <c r="B27" s="28"/>
      <c r="C27" s="28"/>
      <c r="D27" s="28"/>
      <c r="E27" s="28"/>
      <c r="F27" s="28"/>
      <c r="G27" s="29"/>
      <c r="H27" s="30"/>
      <c r="I27" s="30"/>
      <c r="J27" s="30"/>
    </row>
    <row r="28" spans="1:10" s="31" customFormat="1" ht="15" customHeight="1" x14ac:dyDescent="0.25">
      <c r="A28" s="16" t="s">
        <v>27</v>
      </c>
      <c r="B28" s="32" t="s">
        <v>28</v>
      </c>
      <c r="C28" s="16" t="s">
        <v>29</v>
      </c>
      <c r="D28" s="16" t="s">
        <v>30</v>
      </c>
      <c r="E28" s="33">
        <f>2*52</f>
        <v>104</v>
      </c>
      <c r="F28" s="34">
        <f>47.6/100</f>
        <v>0.47600000000000003</v>
      </c>
      <c r="G28" s="35">
        <f t="shared" ref="G28:G34" si="0">F28*E28</f>
        <v>49.504000000000005</v>
      </c>
      <c r="H28" s="36">
        <v>247.67</v>
      </c>
      <c r="I28" s="37">
        <f t="shared" ref="I28:I34" si="1">G28*H28</f>
        <v>12260.65568</v>
      </c>
      <c r="J28" s="38">
        <f t="shared" ref="J28:J34" si="2">I28/12/506.1</f>
        <v>2.0188130935915169</v>
      </c>
    </row>
    <row r="29" spans="1:10" s="31" customFormat="1" ht="15" customHeight="1" x14ac:dyDescent="0.25">
      <c r="A29" s="16" t="s">
        <v>31</v>
      </c>
      <c r="B29" s="32" t="s">
        <v>32</v>
      </c>
      <c r="C29" s="16" t="s">
        <v>29</v>
      </c>
      <c r="D29" s="16" t="s">
        <v>33</v>
      </c>
      <c r="E29" s="33">
        <f>1*12</f>
        <v>12</v>
      </c>
      <c r="F29" s="34">
        <f>47.6/100</f>
        <v>0.47600000000000003</v>
      </c>
      <c r="G29" s="35">
        <f t="shared" si="0"/>
        <v>5.7120000000000006</v>
      </c>
      <c r="H29" s="39">
        <v>643.5</v>
      </c>
      <c r="I29" s="37">
        <f t="shared" si="1"/>
        <v>3675.6720000000005</v>
      </c>
      <c r="J29" s="38">
        <f t="shared" si="2"/>
        <v>0.60522821576763486</v>
      </c>
    </row>
    <row r="30" spans="1:10" s="31" customFormat="1" ht="15" customHeight="1" x14ac:dyDescent="0.25">
      <c r="A30" s="16" t="s">
        <v>34</v>
      </c>
      <c r="B30" s="15" t="s">
        <v>35</v>
      </c>
      <c r="C30" s="16" t="s">
        <v>36</v>
      </c>
      <c r="D30" s="16" t="s">
        <v>37</v>
      </c>
      <c r="E30" s="33">
        <v>2</v>
      </c>
      <c r="F30" s="35">
        <f>4/10</f>
        <v>0.4</v>
      </c>
      <c r="G30" s="35">
        <f t="shared" si="0"/>
        <v>0.8</v>
      </c>
      <c r="H30" s="40">
        <v>735.52</v>
      </c>
      <c r="I30" s="37">
        <f t="shared" si="1"/>
        <v>588.41600000000005</v>
      </c>
      <c r="J30" s="38">
        <f t="shared" si="2"/>
        <v>9.6887308173615239E-2</v>
      </c>
    </row>
    <row r="31" spans="1:10" s="31" customFormat="1" ht="15" customHeight="1" x14ac:dyDescent="0.25">
      <c r="A31" s="16" t="s">
        <v>38</v>
      </c>
      <c r="B31" s="15" t="s">
        <v>39</v>
      </c>
      <c r="C31" s="16" t="s">
        <v>29</v>
      </c>
      <c r="D31" s="16" t="s">
        <v>37</v>
      </c>
      <c r="E31" s="33">
        <v>2</v>
      </c>
      <c r="F31" s="35">
        <f>4/100</f>
        <v>0.04</v>
      </c>
      <c r="G31" s="35">
        <f t="shared" si="0"/>
        <v>0.08</v>
      </c>
      <c r="H31" s="39">
        <v>62.54</v>
      </c>
      <c r="I31" s="37">
        <f t="shared" si="1"/>
        <v>5.0031999999999996</v>
      </c>
      <c r="J31" s="38">
        <f t="shared" si="2"/>
        <v>8.2381611012316395E-4</v>
      </c>
    </row>
    <row r="32" spans="1:10" s="31" customFormat="1" ht="15" customHeight="1" x14ac:dyDescent="0.25">
      <c r="A32" s="16" t="s">
        <v>40</v>
      </c>
      <c r="B32" s="15" t="s">
        <v>41</v>
      </c>
      <c r="C32" s="16" t="s">
        <v>29</v>
      </c>
      <c r="D32" s="16" t="s">
        <v>37</v>
      </c>
      <c r="E32" s="33">
        <v>2</v>
      </c>
      <c r="F32" s="35">
        <f>12/100</f>
        <v>0.12</v>
      </c>
      <c r="G32" s="35">
        <f t="shared" si="0"/>
        <v>0.24</v>
      </c>
      <c r="H32" s="39">
        <v>305.22000000000003</v>
      </c>
      <c r="I32" s="37">
        <f t="shared" si="1"/>
        <v>73.252800000000008</v>
      </c>
      <c r="J32" s="38">
        <f t="shared" si="2"/>
        <v>1.2061647895672793E-2</v>
      </c>
    </row>
    <row r="33" spans="1:12" s="31" customFormat="1" ht="15" customHeight="1" x14ac:dyDescent="0.25">
      <c r="A33" s="16" t="s">
        <v>42</v>
      </c>
      <c r="B33" s="15" t="s">
        <v>43</v>
      </c>
      <c r="C33" s="16" t="s">
        <v>29</v>
      </c>
      <c r="D33" s="16" t="s">
        <v>33</v>
      </c>
      <c r="E33" s="33">
        <f>12</f>
        <v>12</v>
      </c>
      <c r="F33" s="35">
        <f>4/100</f>
        <v>0.04</v>
      </c>
      <c r="G33" s="35">
        <f t="shared" si="0"/>
        <v>0.48</v>
      </c>
      <c r="H33" s="39">
        <v>307.72000000000003</v>
      </c>
      <c r="I33" s="37">
        <f t="shared" si="1"/>
        <v>147.7056</v>
      </c>
      <c r="J33" s="38">
        <f t="shared" si="2"/>
        <v>2.4320885200553248E-2</v>
      </c>
    </row>
    <row r="34" spans="1:12" s="31" customFormat="1" ht="15" customHeight="1" x14ac:dyDescent="0.25">
      <c r="A34" s="16" t="s">
        <v>44</v>
      </c>
      <c r="B34" s="15" t="s">
        <v>45</v>
      </c>
      <c r="C34" s="16" t="s">
        <v>36</v>
      </c>
      <c r="D34" s="16" t="s">
        <v>46</v>
      </c>
      <c r="E34" s="33">
        <v>2</v>
      </c>
      <c r="F34" s="35">
        <v>0.6</v>
      </c>
      <c r="G34" s="35">
        <f t="shared" si="0"/>
        <v>1.2</v>
      </c>
      <c r="H34" s="39">
        <v>208.43</v>
      </c>
      <c r="I34" s="37">
        <f t="shared" si="1"/>
        <v>250.11599999999999</v>
      </c>
      <c r="J34" s="38">
        <f t="shared" si="2"/>
        <v>4.1183560561153923E-2</v>
      </c>
    </row>
    <row r="35" spans="1:12" s="43" customFormat="1" ht="15" customHeight="1" x14ac:dyDescent="0.25">
      <c r="A35" s="128" t="s">
        <v>47</v>
      </c>
      <c r="B35" s="128"/>
      <c r="C35" s="128"/>
      <c r="D35" s="128"/>
      <c r="E35" s="128"/>
      <c r="F35" s="128"/>
      <c r="G35" s="128"/>
      <c r="H35" s="128"/>
      <c r="I35" s="42"/>
      <c r="J35" s="38"/>
    </row>
    <row r="36" spans="1:12" s="43" customFormat="1" x14ac:dyDescent="0.25">
      <c r="A36" s="44" t="s">
        <v>48</v>
      </c>
      <c r="B36" s="45"/>
      <c r="C36" s="45"/>
      <c r="D36" s="45"/>
      <c r="E36" s="45"/>
      <c r="F36" s="45"/>
      <c r="G36" s="46"/>
      <c r="H36" s="41"/>
      <c r="I36" s="42"/>
      <c r="J36" s="38"/>
    </row>
    <row r="37" spans="1:12" s="47" customFormat="1" ht="25.5" x14ac:dyDescent="0.2">
      <c r="A37" s="33" t="s">
        <v>49</v>
      </c>
      <c r="B37" s="15" t="s">
        <v>50</v>
      </c>
      <c r="C37" s="33" t="s">
        <v>51</v>
      </c>
      <c r="D37" s="33" t="s">
        <v>30</v>
      </c>
      <c r="E37" s="33">
        <f>2*26</f>
        <v>52</v>
      </c>
      <c r="F37" s="35">
        <f>25.8/1000</f>
        <v>2.58E-2</v>
      </c>
      <c r="G37" s="35">
        <f>F37*E37</f>
        <v>1.3415999999999999</v>
      </c>
      <c r="H37" s="35">
        <v>365.26</v>
      </c>
      <c r="I37" s="37">
        <f>G37*H37</f>
        <v>490.03281599999997</v>
      </c>
      <c r="J37" s="38">
        <f>I37/12/506.1</f>
        <v>8.0687745504840938E-2</v>
      </c>
    </row>
    <row r="38" spans="1:12" s="47" customFormat="1" ht="15.75" customHeight="1" x14ac:dyDescent="0.2">
      <c r="A38" s="33" t="s">
        <v>52</v>
      </c>
      <c r="B38" s="15" t="s">
        <v>53</v>
      </c>
      <c r="C38" s="33" t="s">
        <v>51</v>
      </c>
      <c r="D38" s="33" t="s">
        <v>54</v>
      </c>
      <c r="E38" s="33">
        <v>26</v>
      </c>
      <c r="F38" s="35">
        <f>184.4/1000</f>
        <v>0.18440000000000001</v>
      </c>
      <c r="G38" s="35">
        <f>F38*E38</f>
        <v>4.7944000000000004</v>
      </c>
      <c r="H38" s="35">
        <v>220.16</v>
      </c>
      <c r="I38" s="37">
        <f>G38*H38</f>
        <v>1055.535104</v>
      </c>
      <c r="J38" s="38">
        <f>I38/12/506.1</f>
        <v>0.17380213133109398</v>
      </c>
    </row>
    <row r="39" spans="1:12" s="47" customFormat="1" ht="20.25" customHeight="1" x14ac:dyDescent="0.2">
      <c r="A39" s="33" t="s">
        <v>55</v>
      </c>
      <c r="B39" s="15" t="s">
        <v>56</v>
      </c>
      <c r="C39" s="33" t="s">
        <v>51</v>
      </c>
      <c r="D39" s="33" t="s">
        <v>57</v>
      </c>
      <c r="E39" s="33">
        <v>1</v>
      </c>
      <c r="F39" s="35">
        <f>184.4/1000</f>
        <v>0.18440000000000001</v>
      </c>
      <c r="G39" s="35">
        <f>F39*E39</f>
        <v>0.18440000000000001</v>
      </c>
      <c r="H39" s="48">
        <v>4265.5600000000004</v>
      </c>
      <c r="I39" s="37">
        <f>G39*H39</f>
        <v>786.56926400000009</v>
      </c>
      <c r="J39" s="38">
        <f>I39/12/506.1</f>
        <v>0.12951479681222422</v>
      </c>
    </row>
    <row r="40" spans="1:12" s="47" customFormat="1" ht="24" customHeight="1" x14ac:dyDescent="0.2">
      <c r="A40" s="33" t="s">
        <v>58</v>
      </c>
      <c r="B40" s="49" t="s">
        <v>59</v>
      </c>
      <c r="C40" s="33" t="s">
        <v>51</v>
      </c>
      <c r="D40" s="33"/>
      <c r="E40" s="33">
        <v>1</v>
      </c>
      <c r="F40" s="35">
        <f>F39</f>
        <v>0.18440000000000001</v>
      </c>
      <c r="G40" s="35">
        <f>F40</f>
        <v>0.18440000000000001</v>
      </c>
      <c r="H40" s="48">
        <v>400.97</v>
      </c>
      <c r="I40" s="37">
        <f>G40*H40</f>
        <v>73.938868000000014</v>
      </c>
      <c r="J40" s="38">
        <f>I40/12/C19</f>
        <v>1.2174614371336365E-2</v>
      </c>
      <c r="K40" s="50"/>
      <c r="L40" s="50"/>
    </row>
    <row r="41" spans="1:12" s="47" customFormat="1" ht="24" customHeight="1" x14ac:dyDescent="0.2">
      <c r="A41" s="33" t="s">
        <v>60</v>
      </c>
      <c r="B41" s="15" t="s">
        <v>61</v>
      </c>
      <c r="C41" s="33" t="s">
        <v>51</v>
      </c>
      <c r="D41" s="33"/>
      <c r="E41" s="33">
        <v>1</v>
      </c>
      <c r="F41" s="35">
        <f>F40</f>
        <v>0.18440000000000001</v>
      </c>
      <c r="G41" s="35">
        <f>F41</f>
        <v>0.18440000000000001</v>
      </c>
      <c r="H41" s="48">
        <v>660.48</v>
      </c>
      <c r="I41" s="37">
        <f>G41*H41</f>
        <v>121.792512</v>
      </c>
      <c r="J41" s="38">
        <f>I41/12/C19</f>
        <v>2.0054092076664691E-2</v>
      </c>
    </row>
    <row r="42" spans="1:12" s="43" customFormat="1" x14ac:dyDescent="0.25">
      <c r="A42" s="44" t="s">
        <v>62</v>
      </c>
      <c r="B42" s="45"/>
      <c r="C42" s="45"/>
      <c r="D42" s="45"/>
      <c r="E42" s="45"/>
      <c r="F42" s="45"/>
      <c r="G42" s="46"/>
      <c r="H42" s="41"/>
      <c r="I42" s="42"/>
      <c r="J42" s="38"/>
    </row>
    <row r="43" spans="1:12" s="47" customFormat="1" ht="25.5" x14ac:dyDescent="0.2">
      <c r="A43" s="33" t="s">
        <v>63</v>
      </c>
      <c r="B43" s="15" t="s">
        <v>64</v>
      </c>
      <c r="C43" s="33" t="s">
        <v>51</v>
      </c>
      <c r="D43" s="33" t="s">
        <v>30</v>
      </c>
      <c r="E43" s="33">
        <f>2*26</f>
        <v>52</v>
      </c>
      <c r="F43" s="35">
        <f>25.8/1000</f>
        <v>2.58E-2</v>
      </c>
      <c r="G43" s="35">
        <f>F43*E43</f>
        <v>1.3415999999999999</v>
      </c>
      <c r="H43" s="48">
        <v>495.36</v>
      </c>
      <c r="I43" s="37">
        <f>G43*H43</f>
        <v>664.57497599999999</v>
      </c>
      <c r="J43" s="38">
        <f>I43/12/506.1</f>
        <v>0.1094274807350326</v>
      </c>
    </row>
    <row r="44" spans="1:12" s="47" customFormat="1" ht="25.5" x14ac:dyDescent="0.2">
      <c r="A44" s="33" t="s">
        <v>65</v>
      </c>
      <c r="B44" s="15" t="s">
        <v>66</v>
      </c>
      <c r="C44" s="33" t="s">
        <v>51</v>
      </c>
      <c r="D44" s="33" t="s">
        <v>67</v>
      </c>
      <c r="E44" s="33">
        <f>2*26</f>
        <v>52</v>
      </c>
      <c r="F44" s="35">
        <f>25.8/1000</f>
        <v>2.58E-2</v>
      </c>
      <c r="G44" s="35">
        <f>F44*E44</f>
        <v>1.3415999999999999</v>
      </c>
      <c r="H44" s="48">
        <v>2969.63</v>
      </c>
      <c r="I44" s="37">
        <f>G44*H44</f>
        <v>3984.0556079999997</v>
      </c>
      <c r="J44" s="38">
        <f>I44/12/506.1</f>
        <v>0.65600599486267519</v>
      </c>
    </row>
    <row r="45" spans="1:12" s="47" customFormat="1" ht="17.25" customHeight="1" x14ac:dyDescent="0.2">
      <c r="A45" s="33" t="s">
        <v>68</v>
      </c>
      <c r="B45" s="15" t="s">
        <v>69</v>
      </c>
      <c r="C45" s="33" t="s">
        <v>51</v>
      </c>
      <c r="D45" s="33"/>
      <c r="E45" s="33">
        <f>26</f>
        <v>26</v>
      </c>
      <c r="F45" s="35">
        <f>68/1000</f>
        <v>6.8000000000000005E-2</v>
      </c>
      <c r="G45" s="35">
        <f>F45*E45</f>
        <v>1.7680000000000002</v>
      </c>
      <c r="H45" s="48">
        <v>605.44000000000005</v>
      </c>
      <c r="I45" s="37">
        <f>G45*H45</f>
        <v>1070.4179200000003</v>
      </c>
      <c r="J45" s="38">
        <f>I45/12/506.1</f>
        <v>0.17625270368174936</v>
      </c>
    </row>
    <row r="46" spans="1:12" s="51" customFormat="1" ht="18" customHeight="1" x14ac:dyDescent="0.2">
      <c r="A46" s="33"/>
      <c r="B46" s="15" t="s">
        <v>70</v>
      </c>
      <c r="C46" s="33" t="s">
        <v>71</v>
      </c>
      <c r="D46" s="33"/>
      <c r="E46" s="33"/>
      <c r="F46" s="35">
        <v>1</v>
      </c>
      <c r="G46" s="35">
        <v>1</v>
      </c>
      <c r="H46" s="48">
        <v>286.67</v>
      </c>
      <c r="I46" s="37">
        <f>G46*H46</f>
        <v>286.67</v>
      </c>
      <c r="J46" s="38">
        <f>I46/12/506.1</f>
        <v>4.7202463281301454E-2</v>
      </c>
    </row>
    <row r="47" spans="1:12" s="51" customFormat="1" ht="18.75" customHeight="1" x14ac:dyDescent="0.2">
      <c r="A47" s="33"/>
      <c r="B47" s="15" t="s">
        <v>72</v>
      </c>
      <c r="C47" s="33" t="s">
        <v>73</v>
      </c>
      <c r="D47" s="16"/>
      <c r="E47" s="16">
        <v>1</v>
      </c>
      <c r="F47" s="35">
        <v>1</v>
      </c>
      <c r="G47" s="35">
        <f>F47*E47</f>
        <v>1</v>
      </c>
      <c r="H47" s="48">
        <v>1782.05</v>
      </c>
      <c r="I47" s="37">
        <f>H47*G47</f>
        <v>1782.05</v>
      </c>
      <c r="J47" s="38">
        <f>I47/12/506.1</f>
        <v>0.29342850556543498</v>
      </c>
    </row>
    <row r="48" spans="1:12" s="43" customFormat="1" ht="15" customHeight="1" x14ac:dyDescent="0.25">
      <c r="A48" s="52" t="s">
        <v>74</v>
      </c>
      <c r="B48" s="53"/>
      <c r="C48" s="53"/>
      <c r="D48" s="53"/>
      <c r="E48" s="53"/>
      <c r="F48" s="53"/>
      <c r="G48" s="54"/>
      <c r="H48" s="55"/>
      <c r="I48" s="42"/>
      <c r="J48" s="38"/>
    </row>
    <row r="49" spans="1:11" s="43" customFormat="1" ht="15" customHeight="1" x14ac:dyDescent="0.25">
      <c r="A49" s="52" t="s">
        <v>75</v>
      </c>
      <c r="B49" s="53"/>
      <c r="C49" s="53"/>
      <c r="D49" s="53"/>
      <c r="E49" s="53"/>
      <c r="F49" s="53"/>
      <c r="G49" s="54"/>
      <c r="H49" s="55"/>
      <c r="I49" s="42"/>
      <c r="J49" s="38"/>
    </row>
    <row r="50" spans="1:11" s="47" customFormat="1" ht="15" customHeight="1" x14ac:dyDescent="0.2">
      <c r="A50" s="56" t="s">
        <v>76</v>
      </c>
      <c r="B50" s="57" t="s">
        <v>77</v>
      </c>
      <c r="C50" s="58" t="s">
        <v>51</v>
      </c>
      <c r="D50" s="33">
        <v>2</v>
      </c>
      <c r="E50" s="33">
        <v>2</v>
      </c>
      <c r="F50" s="35">
        <f>379.1/1000</f>
        <v>0.37910000000000005</v>
      </c>
      <c r="G50" s="35">
        <f t="shared" ref="G50:G60" si="3">F50*E50</f>
        <v>0.7582000000000001</v>
      </c>
      <c r="H50" s="35">
        <v>1007.66</v>
      </c>
      <c r="I50" s="37">
        <f t="shared" ref="I50:I60" si="4">G50*H50</f>
        <v>764.00781200000006</v>
      </c>
      <c r="J50" s="38">
        <f t="shared" ref="J50:J60" si="5">I50/12/506.1</f>
        <v>0.12579987683593494</v>
      </c>
    </row>
    <row r="51" spans="1:11" s="47" customFormat="1" ht="12.75" customHeight="1" x14ac:dyDescent="0.2">
      <c r="A51" s="56" t="s">
        <v>78</v>
      </c>
      <c r="B51" s="57" t="s">
        <v>79</v>
      </c>
      <c r="C51" s="58" t="s">
        <v>80</v>
      </c>
      <c r="D51" s="33">
        <v>2</v>
      </c>
      <c r="E51" s="33">
        <v>2</v>
      </c>
      <c r="F51" s="35">
        <f>30/100</f>
        <v>0.3</v>
      </c>
      <c r="G51" s="35">
        <f t="shared" si="3"/>
        <v>0.6</v>
      </c>
      <c r="H51" s="35">
        <v>151.99</v>
      </c>
      <c r="I51" s="37">
        <f t="shared" si="4"/>
        <v>91.194000000000003</v>
      </c>
      <c r="J51" s="38">
        <f t="shared" si="5"/>
        <v>1.5015807152736612E-2</v>
      </c>
    </row>
    <row r="52" spans="1:11" s="47" customFormat="1" ht="12.75" customHeight="1" x14ac:dyDescent="0.2">
      <c r="A52" s="33" t="s">
        <v>81</v>
      </c>
      <c r="B52" s="15" t="s">
        <v>82</v>
      </c>
      <c r="C52" s="33" t="s">
        <v>51</v>
      </c>
      <c r="D52" s="33">
        <v>2</v>
      </c>
      <c r="E52" s="33">
        <v>2</v>
      </c>
      <c r="F52" s="59">
        <f>79/1000</f>
        <v>7.9000000000000001E-2</v>
      </c>
      <c r="G52" s="35">
        <f t="shared" si="3"/>
        <v>0.158</v>
      </c>
      <c r="H52" s="48">
        <v>829.46</v>
      </c>
      <c r="I52" s="37">
        <f t="shared" si="4"/>
        <v>131.05468000000002</v>
      </c>
      <c r="J52" s="38">
        <f t="shared" si="5"/>
        <v>2.1579180662583155E-2</v>
      </c>
    </row>
    <row r="53" spans="1:11" s="47" customFormat="1" ht="12.75" customHeight="1" x14ac:dyDescent="0.2">
      <c r="A53" s="33" t="s">
        <v>83</v>
      </c>
      <c r="B53" s="15" t="s">
        <v>84</v>
      </c>
      <c r="C53" s="33" t="s">
        <v>51</v>
      </c>
      <c r="D53" s="33">
        <v>2</v>
      </c>
      <c r="E53" s="33">
        <v>2</v>
      </c>
      <c r="F53" s="35">
        <f>506.1/1000</f>
        <v>0.50609999999999999</v>
      </c>
      <c r="G53" s="35">
        <f t="shared" si="3"/>
        <v>1.0122</v>
      </c>
      <c r="H53" s="48">
        <v>829.46</v>
      </c>
      <c r="I53" s="37">
        <f t="shared" si="4"/>
        <v>839.57941200000005</v>
      </c>
      <c r="J53" s="38">
        <f t="shared" si="5"/>
        <v>0.13824333333333333</v>
      </c>
    </row>
    <row r="54" spans="1:11" s="47" customFormat="1" ht="12.75" customHeight="1" x14ac:dyDescent="0.2">
      <c r="A54" s="33" t="s">
        <v>85</v>
      </c>
      <c r="B54" s="15" t="s">
        <v>86</v>
      </c>
      <c r="C54" s="33" t="s">
        <v>51</v>
      </c>
      <c r="D54" s="33">
        <v>2</v>
      </c>
      <c r="E54" s="33">
        <v>2</v>
      </c>
      <c r="F54" s="35">
        <f>315.8/1000</f>
        <v>0.31580000000000003</v>
      </c>
      <c r="G54" s="35">
        <f t="shared" si="3"/>
        <v>0.63160000000000005</v>
      </c>
      <c r="H54" s="48">
        <v>1770.28</v>
      </c>
      <c r="I54" s="37">
        <f t="shared" si="4"/>
        <v>1118.1088480000001</v>
      </c>
      <c r="J54" s="38">
        <f t="shared" si="5"/>
        <v>0.18410538892182046</v>
      </c>
    </row>
    <row r="55" spans="1:11" s="47" customFormat="1" ht="25.5" x14ac:dyDescent="0.2">
      <c r="A55" s="33" t="s">
        <v>87</v>
      </c>
      <c r="B55" s="15" t="s">
        <v>88</v>
      </c>
      <c r="C55" s="33" t="s">
        <v>89</v>
      </c>
      <c r="D55" s="33">
        <v>2</v>
      </c>
      <c r="E55" s="33">
        <v>2</v>
      </c>
      <c r="F55" s="35">
        <f>4/100</f>
        <v>0.04</v>
      </c>
      <c r="G55" s="35">
        <f t="shared" si="3"/>
        <v>0.08</v>
      </c>
      <c r="H55" s="48">
        <v>3983.12</v>
      </c>
      <c r="I55" s="37">
        <f t="shared" si="4"/>
        <v>318.64960000000002</v>
      </c>
      <c r="J55" s="38">
        <f t="shared" si="5"/>
        <v>5.2468155173549365E-2</v>
      </c>
    </row>
    <row r="56" spans="1:11" s="47" customFormat="1" ht="12.75" customHeight="1" x14ac:dyDescent="0.2">
      <c r="A56" s="33" t="s">
        <v>90</v>
      </c>
      <c r="B56" s="15" t="s">
        <v>91</v>
      </c>
      <c r="C56" s="33" t="s">
        <v>92</v>
      </c>
      <c r="D56" s="33">
        <v>2</v>
      </c>
      <c r="E56" s="33">
        <v>2</v>
      </c>
      <c r="F56" s="35">
        <f>1/100</f>
        <v>0.01</v>
      </c>
      <c r="G56" s="35">
        <f t="shared" si="3"/>
        <v>0.02</v>
      </c>
      <c r="H56" s="48">
        <v>8245.07</v>
      </c>
      <c r="I56" s="37">
        <f t="shared" si="4"/>
        <v>164.9014</v>
      </c>
      <c r="J56" s="38">
        <f t="shared" si="5"/>
        <v>2.7152308502930905E-2</v>
      </c>
      <c r="K56" s="60"/>
    </row>
    <row r="57" spans="1:11" s="47" customFormat="1" ht="25.5" x14ac:dyDescent="0.2">
      <c r="A57" s="61" t="s">
        <v>93</v>
      </c>
      <c r="B57" s="62" t="s">
        <v>94</v>
      </c>
      <c r="C57" s="63" t="s">
        <v>51</v>
      </c>
      <c r="D57" s="33">
        <v>2</v>
      </c>
      <c r="E57" s="33">
        <v>2</v>
      </c>
      <c r="F57" s="35">
        <f>315.8/1000</f>
        <v>0.31580000000000003</v>
      </c>
      <c r="G57" s="35">
        <f t="shared" si="3"/>
        <v>0.63160000000000005</v>
      </c>
      <c r="H57" s="48">
        <v>1770.28</v>
      </c>
      <c r="I57" s="37">
        <f t="shared" si="4"/>
        <v>1118.1088480000001</v>
      </c>
      <c r="J57" s="38">
        <f t="shared" si="5"/>
        <v>0.18410538892182046</v>
      </c>
      <c r="K57" s="60"/>
    </row>
    <row r="58" spans="1:11" s="47" customFormat="1" ht="12.75" customHeight="1" x14ac:dyDescent="0.2">
      <c r="A58" s="33" t="s">
        <v>95</v>
      </c>
      <c r="B58" s="15" t="s">
        <v>96</v>
      </c>
      <c r="C58" s="33" t="s">
        <v>97</v>
      </c>
      <c r="D58" s="33">
        <v>3</v>
      </c>
      <c r="E58" s="33">
        <v>3</v>
      </c>
      <c r="F58" s="35">
        <v>24</v>
      </c>
      <c r="G58" s="35">
        <f t="shared" si="3"/>
        <v>72</v>
      </c>
      <c r="H58" s="48">
        <v>81.72</v>
      </c>
      <c r="I58" s="37">
        <f t="shared" si="4"/>
        <v>5883.84</v>
      </c>
      <c r="J58" s="38">
        <f t="shared" si="5"/>
        <v>0.96882039122703012</v>
      </c>
    </row>
    <row r="59" spans="1:11" s="47" customFormat="1" ht="23.25" customHeight="1" x14ac:dyDescent="0.2">
      <c r="A59" s="64" t="s">
        <v>98</v>
      </c>
      <c r="B59" s="57" t="s">
        <v>99</v>
      </c>
      <c r="C59" s="58" t="s">
        <v>100</v>
      </c>
      <c r="D59" s="33">
        <v>4</v>
      </c>
      <c r="E59" s="33">
        <v>4</v>
      </c>
      <c r="F59" s="35">
        <v>12</v>
      </c>
      <c r="G59" s="35">
        <f t="shared" si="3"/>
        <v>48</v>
      </c>
      <c r="H59" s="48">
        <v>175.59</v>
      </c>
      <c r="I59" s="37">
        <f t="shared" si="4"/>
        <v>8428.32</v>
      </c>
      <c r="J59" s="38">
        <f t="shared" si="5"/>
        <v>1.3877889745109662</v>
      </c>
    </row>
    <row r="60" spans="1:11" s="47" customFormat="1" ht="19.5" customHeight="1" x14ac:dyDescent="0.2">
      <c r="A60" s="65" t="s">
        <v>101</v>
      </c>
      <c r="B60" s="66" t="s">
        <v>102</v>
      </c>
      <c r="C60" s="65" t="s">
        <v>51</v>
      </c>
      <c r="D60" s="33">
        <v>2</v>
      </c>
      <c r="E60" s="33">
        <v>2</v>
      </c>
      <c r="F60" s="35">
        <f>F54</f>
        <v>0.31580000000000003</v>
      </c>
      <c r="G60" s="35">
        <f t="shared" si="3"/>
        <v>0.63160000000000005</v>
      </c>
      <c r="H60" s="48">
        <v>1770.28</v>
      </c>
      <c r="I60" s="37">
        <f t="shared" si="4"/>
        <v>1118.1088480000001</v>
      </c>
      <c r="J60" s="38">
        <f t="shared" si="5"/>
        <v>0.18410538892182046</v>
      </c>
    </row>
    <row r="61" spans="1:11" s="47" customFormat="1" ht="12.75" customHeight="1" x14ac:dyDescent="0.2">
      <c r="A61" s="67"/>
      <c r="B61" s="68"/>
      <c r="C61" s="69"/>
      <c r="D61" s="70"/>
      <c r="E61" s="70"/>
      <c r="F61" s="71"/>
      <c r="G61" s="72"/>
      <c r="H61" s="73"/>
      <c r="I61" s="37"/>
      <c r="J61" s="38"/>
    </row>
    <row r="62" spans="1:11" s="43" customFormat="1" ht="15" customHeight="1" x14ac:dyDescent="0.25">
      <c r="A62" s="128" t="s">
        <v>103</v>
      </c>
      <c r="B62" s="128"/>
      <c r="C62" s="128"/>
      <c r="D62" s="128"/>
      <c r="E62" s="128"/>
      <c r="F62" s="128"/>
      <c r="G62" s="128"/>
      <c r="H62" s="128"/>
      <c r="I62" s="128"/>
      <c r="J62" s="38"/>
    </row>
    <row r="63" spans="1:11" ht="15" customHeight="1" x14ac:dyDescent="0.25">
      <c r="A63" s="131" t="s">
        <v>104</v>
      </c>
      <c r="B63" s="131"/>
      <c r="C63" s="131"/>
      <c r="D63" s="131"/>
      <c r="E63" s="131"/>
      <c r="F63" s="131"/>
      <c r="G63" s="29"/>
      <c r="H63" s="74"/>
      <c r="I63" s="75"/>
      <c r="J63" s="38"/>
    </row>
    <row r="64" spans="1:11" s="31" customFormat="1" ht="12.75" customHeight="1" x14ac:dyDescent="0.25">
      <c r="A64" s="33" t="s">
        <v>105</v>
      </c>
      <c r="B64" s="15" t="s">
        <v>106</v>
      </c>
      <c r="C64" s="33" t="s">
        <v>29</v>
      </c>
      <c r="D64" s="33">
        <v>4</v>
      </c>
      <c r="E64" s="33">
        <f>4</f>
        <v>4</v>
      </c>
      <c r="F64" s="35">
        <f>50/100</f>
        <v>0.5</v>
      </c>
      <c r="G64" s="35">
        <f>F64*E64</f>
        <v>2</v>
      </c>
      <c r="H64" s="48">
        <v>2207.33</v>
      </c>
      <c r="I64" s="37">
        <f t="shared" ref="I64:I76" si="6">G64*H64</f>
        <v>4414.66</v>
      </c>
      <c r="J64" s="38">
        <f>I64/12/506.1</f>
        <v>0.72690838437726402</v>
      </c>
    </row>
    <row r="65" spans="1:31" s="31" customFormat="1" ht="15" customHeight="1" x14ac:dyDescent="0.25">
      <c r="A65" s="125" t="s">
        <v>107</v>
      </c>
      <c r="B65" s="125"/>
      <c r="C65" s="125"/>
      <c r="D65" s="125"/>
      <c r="E65" s="125"/>
      <c r="F65" s="125"/>
      <c r="G65" s="125"/>
      <c r="H65" s="125"/>
      <c r="I65" s="37">
        <f t="shared" si="6"/>
        <v>0</v>
      </c>
      <c r="J65" s="38">
        <f>I65/12/506.1</f>
        <v>0</v>
      </c>
    </row>
    <row r="66" spans="1:31" s="31" customFormat="1" ht="15" customHeight="1" x14ac:dyDescent="0.25">
      <c r="A66" s="74"/>
      <c r="B66" s="15" t="s">
        <v>108</v>
      </c>
      <c r="C66" s="33" t="s">
        <v>109</v>
      </c>
      <c r="D66" s="33" t="s">
        <v>110</v>
      </c>
      <c r="E66" s="33">
        <v>12</v>
      </c>
      <c r="F66" s="76">
        <v>50</v>
      </c>
      <c r="G66" s="76">
        <f>F66*E66</f>
        <v>600</v>
      </c>
      <c r="H66" s="33">
        <v>2.4500000000000002</v>
      </c>
      <c r="I66" s="37">
        <f t="shared" si="6"/>
        <v>1470</v>
      </c>
      <c r="J66" s="38">
        <f>I66/12/506.1</f>
        <v>0.24204702627939143</v>
      </c>
    </row>
    <row r="67" spans="1:31" s="31" customFormat="1" ht="18" customHeight="1" x14ac:dyDescent="0.25">
      <c r="A67" s="33" t="s">
        <v>111</v>
      </c>
      <c r="B67" s="15" t="s">
        <v>112</v>
      </c>
      <c r="C67" s="33" t="s">
        <v>97</v>
      </c>
      <c r="D67" s="33" t="s">
        <v>113</v>
      </c>
      <c r="E67" s="33"/>
      <c r="F67" s="77">
        <v>4</v>
      </c>
      <c r="G67" s="77">
        <f>F67</f>
        <v>4</v>
      </c>
      <c r="H67" s="48">
        <v>310.31472096047798</v>
      </c>
      <c r="I67" s="37">
        <f t="shared" si="6"/>
        <v>1241.2588838419119</v>
      </c>
      <c r="J67" s="38">
        <f>I67/12/506.1</f>
        <v>0.20438300794340905</v>
      </c>
    </row>
    <row r="68" spans="1:31" s="81" customFormat="1" ht="37.5" hidden="1" customHeight="1" x14ac:dyDescent="0.25">
      <c r="A68" s="64" t="s">
        <v>114</v>
      </c>
      <c r="B68" s="78" t="s">
        <v>115</v>
      </c>
      <c r="C68" s="79" t="s">
        <v>116</v>
      </c>
      <c r="D68" s="33" t="s">
        <v>117</v>
      </c>
      <c r="E68" s="33" t="s">
        <v>117</v>
      </c>
      <c r="F68" s="35">
        <v>2</v>
      </c>
      <c r="G68" s="35">
        <f>F68*3</f>
        <v>6</v>
      </c>
      <c r="H68" s="80"/>
      <c r="I68" s="37">
        <f t="shared" si="6"/>
        <v>0</v>
      </c>
      <c r="J68" s="38">
        <f>I68/36/506.1</f>
        <v>0</v>
      </c>
    </row>
    <row r="69" spans="1:31" s="81" customFormat="1" ht="37.5" hidden="1" customHeight="1" x14ac:dyDescent="0.25">
      <c r="A69" s="64" t="s">
        <v>118</v>
      </c>
      <c r="B69" s="78" t="s">
        <v>119</v>
      </c>
      <c r="C69" s="79" t="s">
        <v>116</v>
      </c>
      <c r="D69" s="33" t="s">
        <v>117</v>
      </c>
      <c r="E69" s="33" t="s">
        <v>117</v>
      </c>
      <c r="F69" s="35">
        <v>1</v>
      </c>
      <c r="G69" s="35">
        <f>F69*3</f>
        <v>3</v>
      </c>
      <c r="H69" s="80"/>
      <c r="I69" s="37">
        <f t="shared" si="6"/>
        <v>0</v>
      </c>
      <c r="J69" s="38">
        <f>I69/36/506.1</f>
        <v>0</v>
      </c>
    </row>
    <row r="70" spans="1:31" s="81" customFormat="1" ht="19.5" customHeight="1" x14ac:dyDescent="0.25">
      <c r="A70" s="126" t="s">
        <v>120</v>
      </c>
      <c r="B70" s="126"/>
      <c r="C70" s="126"/>
      <c r="D70" s="126"/>
      <c r="E70" s="126"/>
      <c r="F70" s="126"/>
      <c r="G70" s="126"/>
      <c r="H70" s="126"/>
      <c r="I70" s="37">
        <f t="shared" si="6"/>
        <v>0</v>
      </c>
      <c r="J70" s="38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</row>
    <row r="71" spans="1:31" s="81" customFormat="1" ht="15" customHeight="1" x14ac:dyDescent="0.25">
      <c r="A71" s="127" t="s">
        <v>121</v>
      </c>
      <c r="B71" s="127"/>
      <c r="C71" s="127"/>
      <c r="D71" s="127"/>
      <c r="E71" s="127"/>
      <c r="F71" s="127"/>
      <c r="G71" s="127"/>
      <c r="H71" s="127"/>
      <c r="I71" s="37">
        <f t="shared" si="6"/>
        <v>0</v>
      </c>
      <c r="J71" s="38"/>
    </row>
    <row r="72" spans="1:31" s="81" customFormat="1" ht="25.5" x14ac:dyDescent="0.25">
      <c r="A72" s="83"/>
      <c r="B72" s="15" t="s">
        <v>122</v>
      </c>
      <c r="C72" s="33" t="s">
        <v>123</v>
      </c>
      <c r="D72" s="33" t="s">
        <v>124</v>
      </c>
      <c r="E72" s="33">
        <v>1</v>
      </c>
      <c r="F72" s="35">
        <f>88/10</f>
        <v>8.8000000000000007</v>
      </c>
      <c r="G72" s="35">
        <f>E72*F72</f>
        <v>8.8000000000000007</v>
      </c>
      <c r="H72" s="48">
        <v>14.17</v>
      </c>
      <c r="I72" s="37">
        <f t="shared" si="6"/>
        <v>124.69600000000001</v>
      </c>
      <c r="J72" s="38">
        <f>I72/12/506.1</f>
        <v>2.053217414213265E-2</v>
      </c>
    </row>
    <row r="73" spans="1:31" s="81" customFormat="1" ht="25.5" x14ac:dyDescent="0.25">
      <c r="A73" s="83"/>
      <c r="B73" s="15" t="s">
        <v>125</v>
      </c>
      <c r="C73" s="33" t="s">
        <v>126</v>
      </c>
      <c r="D73" s="33" t="s">
        <v>124</v>
      </c>
      <c r="E73" s="33">
        <v>1</v>
      </c>
      <c r="F73" s="35">
        <v>115</v>
      </c>
      <c r="G73" s="35">
        <f>E73*F73</f>
        <v>115</v>
      </c>
      <c r="H73" s="48">
        <v>7.5</v>
      </c>
      <c r="I73" s="37">
        <f t="shared" si="6"/>
        <v>862.5</v>
      </c>
      <c r="J73" s="38">
        <f>I73/12/506.1</f>
        <v>0.14201738786801027</v>
      </c>
    </row>
    <row r="74" spans="1:31" s="81" customFormat="1" ht="38.25" x14ac:dyDescent="0.25">
      <c r="A74" s="83"/>
      <c r="B74" s="15" t="s">
        <v>127</v>
      </c>
      <c r="C74" s="33" t="s">
        <v>128</v>
      </c>
      <c r="D74" s="33" t="s">
        <v>124</v>
      </c>
      <c r="E74" s="33">
        <v>1</v>
      </c>
      <c r="F74" s="35">
        <v>51</v>
      </c>
      <c r="G74" s="35">
        <f>E74*F74</f>
        <v>51</v>
      </c>
      <c r="H74" s="48">
        <v>21.67</v>
      </c>
      <c r="I74" s="37">
        <f t="shared" si="6"/>
        <v>1105.17</v>
      </c>
      <c r="J74" s="38">
        <f>I74/12/506.1</f>
        <v>0.18197490614503065</v>
      </c>
    </row>
    <row r="75" spans="1:31" s="81" customFormat="1" x14ac:dyDescent="0.25">
      <c r="A75" s="83"/>
      <c r="B75" s="15" t="s">
        <v>129</v>
      </c>
      <c r="C75" s="33" t="s">
        <v>130</v>
      </c>
      <c r="D75" s="33" t="s">
        <v>124</v>
      </c>
      <c r="E75" s="33">
        <v>1</v>
      </c>
      <c r="F75" s="35">
        <v>24</v>
      </c>
      <c r="G75" s="35">
        <f>E75*F75</f>
        <v>24</v>
      </c>
      <c r="H75" s="48">
        <v>122.5</v>
      </c>
      <c r="I75" s="37">
        <f t="shared" si="6"/>
        <v>2940</v>
      </c>
      <c r="J75" s="38">
        <f>I75/12/506.1</f>
        <v>0.48409405255878285</v>
      </c>
    </row>
    <row r="76" spans="1:31" s="81" customFormat="1" ht="18.75" customHeight="1" x14ac:dyDescent="0.25">
      <c r="A76" s="83"/>
      <c r="B76" s="15" t="s">
        <v>131</v>
      </c>
      <c r="C76" s="33" t="s">
        <v>97</v>
      </c>
      <c r="D76" s="33" t="s">
        <v>124</v>
      </c>
      <c r="E76" s="33">
        <v>1</v>
      </c>
      <c r="F76" s="35">
        <v>12</v>
      </c>
      <c r="G76" s="35">
        <f>E76*F76</f>
        <v>12</v>
      </c>
      <c r="H76" s="48">
        <v>14.17</v>
      </c>
      <c r="I76" s="37">
        <f t="shared" si="6"/>
        <v>170.04</v>
      </c>
      <c r="J76" s="38">
        <f>I76/12/506.1</f>
        <v>2.7998419284726336E-2</v>
      </c>
    </row>
    <row r="77" spans="1:31" s="81" customFormat="1" x14ac:dyDescent="0.25">
      <c r="A77" s="83"/>
      <c r="B77" s="15"/>
      <c r="C77" s="33"/>
      <c r="D77" s="33"/>
      <c r="E77" s="33"/>
      <c r="F77" s="35"/>
      <c r="G77" s="35"/>
      <c r="H77" s="73"/>
      <c r="I77" s="37"/>
      <c r="J77" s="38"/>
    </row>
    <row r="78" spans="1:31" s="31" customFormat="1" ht="25.5" x14ac:dyDescent="0.25">
      <c r="A78" s="84"/>
      <c r="B78" s="85" t="s">
        <v>132</v>
      </c>
      <c r="C78" s="33" t="s">
        <v>133</v>
      </c>
      <c r="D78" s="33" t="s">
        <v>134</v>
      </c>
      <c r="E78" s="33">
        <v>12</v>
      </c>
      <c r="F78" s="35">
        <f>C19</f>
        <v>506.1</v>
      </c>
      <c r="G78" s="35">
        <f>F78*E78</f>
        <v>6073.2000000000007</v>
      </c>
      <c r="H78" s="48">
        <f>0.66+0.65+0.99+0.81</f>
        <v>3.11</v>
      </c>
      <c r="I78" s="37">
        <f>G78*H78</f>
        <v>18887.652000000002</v>
      </c>
      <c r="J78" s="38">
        <f t="shared" ref="J78:J83" si="7">I78/12/506.1</f>
        <v>3.1100000000000003</v>
      </c>
      <c r="K78" s="86"/>
      <c r="L78" s="86"/>
    </row>
    <row r="79" spans="1:31" s="43" customFormat="1" ht="15" customHeight="1" x14ac:dyDescent="0.25">
      <c r="A79" s="128" t="s">
        <v>135</v>
      </c>
      <c r="B79" s="128"/>
      <c r="C79" s="128"/>
      <c r="D79" s="128"/>
      <c r="E79" s="128"/>
      <c r="F79" s="128"/>
      <c r="G79" s="128"/>
      <c r="H79" s="41"/>
      <c r="I79" s="42"/>
      <c r="J79" s="38">
        <f t="shared" si="7"/>
        <v>0</v>
      </c>
    </row>
    <row r="80" spans="1:31" s="81" customFormat="1" x14ac:dyDescent="0.25">
      <c r="A80" s="87" t="s">
        <v>136</v>
      </c>
      <c r="B80" s="88" t="s">
        <v>137</v>
      </c>
      <c r="C80" s="89" t="s">
        <v>80</v>
      </c>
      <c r="D80" s="33">
        <v>1</v>
      </c>
      <c r="E80" s="33">
        <v>1</v>
      </c>
      <c r="F80" s="35">
        <f>1986/100</f>
        <v>19.86</v>
      </c>
      <c r="G80" s="35">
        <f>E80*F80</f>
        <v>19.86</v>
      </c>
      <c r="H80" s="48">
        <v>301.51</v>
      </c>
      <c r="I80" s="37">
        <f>H80*G80</f>
        <v>5987.9885999999997</v>
      </c>
      <c r="J80" s="38">
        <f t="shared" si="7"/>
        <v>0.98596927484686803</v>
      </c>
    </row>
    <row r="81" spans="1:10" s="81" customFormat="1" x14ac:dyDescent="0.25">
      <c r="A81" s="90" t="s">
        <v>138</v>
      </c>
      <c r="B81" s="91" t="s">
        <v>139</v>
      </c>
      <c r="C81" s="92" t="s">
        <v>140</v>
      </c>
      <c r="D81" s="33">
        <v>1</v>
      </c>
      <c r="E81" s="33">
        <v>1</v>
      </c>
      <c r="F81" s="35">
        <f>1986/1000</f>
        <v>1.986</v>
      </c>
      <c r="G81" s="35">
        <f>E81*F81</f>
        <v>1.986</v>
      </c>
      <c r="H81" s="48">
        <v>211.51</v>
      </c>
      <c r="I81" s="37">
        <f>H81*G81</f>
        <v>420.05885999999998</v>
      </c>
      <c r="J81" s="38">
        <f t="shared" si="7"/>
        <v>6.9165984983204892E-2</v>
      </c>
    </row>
    <row r="82" spans="1:10" s="81" customFormat="1" ht="25.5" x14ac:dyDescent="0.25">
      <c r="A82" s="93" t="s">
        <v>141</v>
      </c>
      <c r="B82" s="94" t="s">
        <v>142</v>
      </c>
      <c r="C82" s="95" t="s">
        <v>143</v>
      </c>
      <c r="D82" s="33">
        <v>1</v>
      </c>
      <c r="E82" s="33">
        <v>1</v>
      </c>
      <c r="F82" s="35">
        <f>315/100</f>
        <v>3.15</v>
      </c>
      <c r="G82" s="35">
        <f>E82*F82</f>
        <v>3.15</v>
      </c>
      <c r="H82" s="48">
        <v>2656.1</v>
      </c>
      <c r="I82" s="37">
        <f>H82*G82</f>
        <v>8366.7150000000001</v>
      </c>
      <c r="J82" s="38">
        <f t="shared" si="7"/>
        <v>1.3776452282157676</v>
      </c>
    </row>
    <row r="83" spans="1:10" s="81" customFormat="1" ht="25.5" x14ac:dyDescent="0.25">
      <c r="A83" s="64" t="s">
        <v>144</v>
      </c>
      <c r="B83" s="57" t="s">
        <v>145</v>
      </c>
      <c r="C83" s="58" t="s">
        <v>146</v>
      </c>
      <c r="D83" s="33">
        <v>1</v>
      </c>
      <c r="E83" s="33">
        <v>1</v>
      </c>
      <c r="F83" s="35">
        <v>4</v>
      </c>
      <c r="G83" s="35">
        <f>E83*F83</f>
        <v>4</v>
      </c>
      <c r="H83" s="48">
        <v>63.86</v>
      </c>
      <c r="I83" s="37">
        <f>H83*G83</f>
        <v>255.44</v>
      </c>
      <c r="J83" s="38">
        <f t="shared" si="7"/>
        <v>4.2060198906671932E-2</v>
      </c>
    </row>
    <row r="84" spans="1:10" s="81" customFormat="1" ht="15" customHeight="1" x14ac:dyDescent="0.25">
      <c r="A84" s="129" t="s">
        <v>147</v>
      </c>
      <c r="B84" s="129"/>
      <c r="C84" s="129"/>
      <c r="D84" s="129"/>
      <c r="E84" s="129"/>
      <c r="F84" s="129"/>
      <c r="G84" s="129"/>
      <c r="H84" s="96"/>
      <c r="I84" s="97"/>
      <c r="J84" s="38"/>
    </row>
    <row r="85" spans="1:10" s="81" customFormat="1" ht="88.5" customHeight="1" x14ac:dyDescent="0.25">
      <c r="A85" s="64"/>
      <c r="B85" s="98" t="s">
        <v>148</v>
      </c>
      <c r="C85" s="79"/>
      <c r="D85" s="33"/>
      <c r="E85" s="33"/>
      <c r="F85" s="35"/>
      <c r="G85" s="35"/>
      <c r="H85" s="73"/>
      <c r="I85" s="37">
        <v>74700</v>
      </c>
      <c r="J85" s="38">
        <f>I85/12/506.1</f>
        <v>12.299940723177237</v>
      </c>
    </row>
    <row r="86" spans="1:10" s="81" customFormat="1" x14ac:dyDescent="0.25">
      <c r="A86" s="64"/>
      <c r="B86" s="78"/>
      <c r="C86" s="79"/>
      <c r="D86" s="33"/>
      <c r="E86" s="33"/>
      <c r="F86" s="35"/>
      <c r="G86" s="35"/>
      <c r="H86" s="73"/>
      <c r="I86" s="37"/>
      <c r="J86" s="38">
        <f>SUM(J28:J85)</f>
        <v>27.701790018415647</v>
      </c>
    </row>
    <row r="87" spans="1:10" ht="15" customHeight="1" x14ac:dyDescent="0.25">
      <c r="A87" s="122" t="s">
        <v>149</v>
      </c>
      <c r="B87" s="122"/>
      <c r="C87" s="100"/>
      <c r="D87" s="100"/>
      <c r="E87" s="100"/>
      <c r="F87" s="100"/>
      <c r="G87" s="100"/>
      <c r="H87" s="101"/>
      <c r="I87" s="102">
        <f>SUM(I28:I83)</f>
        <v>93538.511139841896</v>
      </c>
      <c r="J87" s="38"/>
    </row>
    <row r="88" spans="1:10" ht="15" customHeight="1" x14ac:dyDescent="0.25">
      <c r="A88" s="99" t="s">
        <v>150</v>
      </c>
      <c r="B88" s="100"/>
      <c r="C88" s="100"/>
      <c r="D88" s="100"/>
      <c r="E88" s="100"/>
      <c r="F88" s="100"/>
      <c r="G88" s="100"/>
      <c r="H88" s="101"/>
      <c r="I88" s="102">
        <f>I85</f>
        <v>74700</v>
      </c>
      <c r="J88" s="38"/>
    </row>
    <row r="89" spans="1:10" ht="15" customHeight="1" x14ac:dyDescent="0.25">
      <c r="A89" s="122" t="s">
        <v>151</v>
      </c>
      <c r="B89" s="122"/>
      <c r="C89" s="100"/>
      <c r="D89" s="100"/>
      <c r="E89" s="100"/>
      <c r="F89" s="100"/>
      <c r="G89" s="100"/>
      <c r="H89" s="101"/>
      <c r="I89" s="102">
        <f>I87+I88</f>
        <v>168238.5111398419</v>
      </c>
      <c r="J89" s="38"/>
    </row>
    <row r="90" spans="1:10" ht="15" customHeight="1" x14ac:dyDescent="0.25">
      <c r="A90" s="122" t="s">
        <v>152</v>
      </c>
      <c r="B90" s="122"/>
      <c r="C90" s="100"/>
      <c r="D90" s="100"/>
      <c r="E90" s="100"/>
      <c r="F90" s="100"/>
      <c r="G90" s="100"/>
      <c r="H90" s="101"/>
      <c r="I90" s="102">
        <f>I89/C19/12</f>
        <v>27.701790018415647</v>
      </c>
      <c r="J90" s="103"/>
    </row>
    <row r="91" spans="1:10" ht="15" customHeight="1" x14ac:dyDescent="0.25">
      <c r="A91" s="123" t="s">
        <v>153</v>
      </c>
      <c r="B91" s="123"/>
      <c r="C91" s="123"/>
      <c r="D91" s="123"/>
      <c r="E91" s="123"/>
      <c r="F91" s="123"/>
      <c r="G91" s="123"/>
      <c r="H91" s="123"/>
      <c r="I91" s="123"/>
      <c r="J91" s="123"/>
    </row>
    <row r="92" spans="1:10" x14ac:dyDescent="0.25">
      <c r="A92" s="123"/>
      <c r="B92" s="123"/>
      <c r="C92" s="123"/>
      <c r="D92" s="123"/>
      <c r="E92" s="123"/>
      <c r="F92" s="123"/>
      <c r="G92" s="123"/>
      <c r="H92" s="123"/>
      <c r="I92" s="123"/>
      <c r="J92" s="123"/>
    </row>
    <row r="93" spans="1:10" x14ac:dyDescent="0.25">
      <c r="A93" s="104"/>
      <c r="B93" s="104"/>
      <c r="C93" s="104"/>
      <c r="D93" s="104"/>
      <c r="E93" s="104"/>
      <c r="F93" s="104"/>
      <c r="G93" s="104"/>
      <c r="H93" s="105"/>
      <c r="I93" s="106"/>
      <c r="J93" s="106"/>
    </row>
    <row r="94" spans="1:10" s="108" customFormat="1" x14ac:dyDescent="0.25">
      <c r="A94" s="104"/>
      <c r="B94" s="104"/>
      <c r="C94" s="104"/>
      <c r="D94" s="104"/>
      <c r="E94" s="104"/>
      <c r="F94" s="104"/>
      <c r="G94" s="104"/>
      <c r="H94" s="105"/>
      <c r="I94" s="107"/>
      <c r="J94" s="107"/>
    </row>
    <row r="95" spans="1:10" ht="30.75" customHeight="1" x14ac:dyDescent="0.25">
      <c r="A95" s="109"/>
      <c r="B95" s="110"/>
      <c r="C95" s="111"/>
      <c r="D95" s="112"/>
      <c r="E95" s="112"/>
      <c r="F95" s="111"/>
      <c r="G95" s="111"/>
      <c r="H95" s="124"/>
      <c r="I95" s="124"/>
      <c r="J95" s="124"/>
    </row>
    <row r="96" spans="1:10" x14ac:dyDescent="0.25">
      <c r="B96" s="113"/>
      <c r="C96" s="114"/>
      <c r="D96" s="114"/>
      <c r="E96" s="114"/>
      <c r="F96" s="114"/>
      <c r="G96" s="114"/>
      <c r="H96" s="114"/>
      <c r="I96" s="115"/>
    </row>
    <row r="97" spans="2:9" x14ac:dyDescent="0.25">
      <c r="B97" s="116"/>
      <c r="C97" s="117"/>
      <c r="D97" s="117"/>
      <c r="E97" s="117"/>
      <c r="F97" s="117"/>
      <c r="G97" s="118"/>
      <c r="H97" s="119"/>
      <c r="I97" s="120"/>
    </row>
  </sheetData>
  <mergeCells count="34">
    <mergeCell ref="C13:F13"/>
    <mergeCell ref="C14:F14"/>
    <mergeCell ref="C15:F15"/>
    <mergeCell ref="C16:F16"/>
    <mergeCell ref="A1:J1"/>
    <mergeCell ref="F2:J2"/>
    <mergeCell ref="F3:J3"/>
    <mergeCell ref="C4:J4"/>
    <mergeCell ref="C5:J5"/>
    <mergeCell ref="A89:B89"/>
    <mergeCell ref="A90:B90"/>
    <mergeCell ref="A91:J92"/>
    <mergeCell ref="H95:J95"/>
    <mergeCell ref="A65:H65"/>
    <mergeCell ref="A70:H70"/>
    <mergeCell ref="A71:H71"/>
    <mergeCell ref="A79:G79"/>
    <mergeCell ref="A84:G84"/>
    <mergeCell ref="G7:J7"/>
    <mergeCell ref="G8:J8"/>
    <mergeCell ref="G9:J9"/>
    <mergeCell ref="G10:J10"/>
    <mergeCell ref="A87:B87"/>
    <mergeCell ref="A22:J22"/>
    <mergeCell ref="A23:J24"/>
    <mergeCell ref="A35:H35"/>
    <mergeCell ref="A62:I62"/>
    <mergeCell ref="A63:F63"/>
    <mergeCell ref="C17:F17"/>
    <mergeCell ref="C18:F18"/>
    <mergeCell ref="C19:F19"/>
    <mergeCell ref="C20:F20"/>
    <mergeCell ref="C21:F21"/>
    <mergeCell ref="C12:F12"/>
  </mergeCells>
  <pageMargins left="1.1811023622047245" right="0.39370078740157483" top="0.59055118110236227" bottom="0.59055118110236227" header="0.51181102362204722" footer="0.51181102362204722"/>
  <pageSetup paperSize="9" scale="52" fitToHeight="0" orientation="portrait" horizontalDpi="300" verticalDpi="300" r:id="rId1"/>
  <rowBreaks count="1" manualBreakCount="1"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5" t="s">
        <v>5</v>
      </c>
      <c r="C3" s="135"/>
      <c r="D3" s="135"/>
      <c r="E3" s="135"/>
      <c r="F3" s="135"/>
    </row>
    <row r="4" spans="2:6" ht="15" customHeight="1" x14ac:dyDescent="0.25">
      <c r="B4" s="15" t="s">
        <v>9</v>
      </c>
      <c r="C4" s="134"/>
      <c r="D4" s="134"/>
      <c r="E4" s="134"/>
      <c r="F4" s="134"/>
    </row>
    <row r="5" spans="2:6" ht="17.25" customHeight="1" x14ac:dyDescent="0.25">
      <c r="B5" s="15" t="s">
        <v>10</v>
      </c>
      <c r="C5" s="134"/>
      <c r="D5" s="134"/>
      <c r="E5" s="134"/>
      <c r="F5" s="134"/>
    </row>
    <row r="6" spans="2:6" ht="18" customHeight="1" x14ac:dyDescent="0.25">
      <c r="B6" s="15" t="s">
        <v>11</v>
      </c>
      <c r="C6" s="134"/>
      <c r="D6" s="134"/>
      <c r="E6" s="134"/>
      <c r="F6" s="134"/>
    </row>
    <row r="7" spans="2:6" ht="30.75" customHeight="1" x14ac:dyDescent="0.25">
      <c r="B7" s="15" t="s">
        <v>12</v>
      </c>
      <c r="C7" s="141"/>
      <c r="D7" s="141"/>
      <c r="E7" s="141"/>
      <c r="F7" s="141"/>
    </row>
    <row r="8" spans="2:6" ht="26.25" customHeight="1" x14ac:dyDescent="0.25">
      <c r="B8" s="15" t="s">
        <v>13</v>
      </c>
      <c r="C8" s="134"/>
      <c r="D8" s="134"/>
      <c r="E8" s="134"/>
      <c r="F8" s="134"/>
    </row>
    <row r="11" spans="2:6" x14ac:dyDescent="0.25">
      <c r="B11" s="15" t="s">
        <v>5</v>
      </c>
      <c r="C11" s="135"/>
      <c r="D11" s="135"/>
      <c r="E11" s="135"/>
      <c r="F11" s="135"/>
    </row>
    <row r="12" spans="2:6" x14ac:dyDescent="0.25">
      <c r="B12" s="15" t="s">
        <v>9</v>
      </c>
      <c r="C12" s="134"/>
      <c r="D12" s="134"/>
      <c r="E12" s="134"/>
      <c r="F12" s="134"/>
    </row>
    <row r="13" spans="2:6" x14ac:dyDescent="0.25">
      <c r="B13" s="15" t="s">
        <v>10</v>
      </c>
      <c r="C13" s="134"/>
      <c r="D13" s="134"/>
      <c r="E13" s="134"/>
      <c r="F13" s="134"/>
    </row>
    <row r="14" spans="2:6" x14ac:dyDescent="0.25">
      <c r="B14" s="15" t="s">
        <v>11</v>
      </c>
      <c r="C14" s="134"/>
      <c r="D14" s="134"/>
      <c r="E14" s="134"/>
      <c r="F14" s="134"/>
    </row>
    <row r="15" spans="2:6" ht="25.5" x14ac:dyDescent="0.25">
      <c r="B15" s="15" t="s">
        <v>12</v>
      </c>
      <c r="C15" s="141"/>
      <c r="D15" s="141"/>
      <c r="E15" s="141"/>
      <c r="F15" s="141"/>
    </row>
    <row r="16" spans="2:6" ht="25.5" x14ac:dyDescent="0.25">
      <c r="B16" s="15" t="s">
        <v>13</v>
      </c>
      <c r="C16" s="134"/>
      <c r="D16" s="134"/>
      <c r="E16" s="134"/>
      <c r="F16" s="134"/>
    </row>
    <row r="19" spans="2:6" x14ac:dyDescent="0.25">
      <c r="B19" s="15" t="s">
        <v>5</v>
      </c>
      <c r="C19" s="135"/>
      <c r="D19" s="135"/>
      <c r="E19" s="135"/>
      <c r="F19" s="135"/>
    </row>
    <row r="20" spans="2:6" x14ac:dyDescent="0.25">
      <c r="B20" s="15" t="s">
        <v>9</v>
      </c>
      <c r="C20" s="134"/>
      <c r="D20" s="134"/>
      <c r="E20" s="134"/>
      <c r="F20" s="134"/>
    </row>
    <row r="21" spans="2:6" x14ac:dyDescent="0.25">
      <c r="B21" s="15" t="s">
        <v>10</v>
      </c>
      <c r="C21" s="134"/>
      <c r="D21" s="134"/>
      <c r="E21" s="134"/>
      <c r="F21" s="134"/>
    </row>
    <row r="22" spans="2:6" x14ac:dyDescent="0.25">
      <c r="B22" s="15" t="s">
        <v>11</v>
      </c>
      <c r="C22" s="134"/>
      <c r="D22" s="134"/>
      <c r="E22" s="134"/>
      <c r="F22" s="134"/>
    </row>
    <row r="23" spans="2:6" ht="25.5" x14ac:dyDescent="0.25">
      <c r="B23" s="15" t="s">
        <v>12</v>
      </c>
      <c r="C23" s="141"/>
      <c r="D23" s="141"/>
      <c r="E23" s="141"/>
      <c r="F23" s="141"/>
    </row>
    <row r="24" spans="2:6" ht="25.5" x14ac:dyDescent="0.25">
      <c r="B24" s="15" t="s">
        <v>13</v>
      </c>
      <c r="C24" s="134"/>
      <c r="D24" s="134"/>
      <c r="E24" s="134"/>
      <c r="F24" s="134"/>
    </row>
    <row r="27" spans="2:6" x14ac:dyDescent="0.25">
      <c r="B27" s="15" t="s">
        <v>5</v>
      </c>
      <c r="C27" s="135"/>
      <c r="D27" s="135"/>
      <c r="E27" s="135"/>
      <c r="F27" s="135"/>
    </row>
    <row r="28" spans="2:6" x14ac:dyDescent="0.25">
      <c r="B28" s="15" t="s">
        <v>9</v>
      </c>
      <c r="C28" s="134"/>
      <c r="D28" s="134"/>
      <c r="E28" s="134"/>
      <c r="F28" s="134"/>
    </row>
    <row r="29" spans="2:6" x14ac:dyDescent="0.25">
      <c r="B29" s="15" t="s">
        <v>10</v>
      </c>
      <c r="C29" s="134"/>
      <c r="D29" s="134"/>
      <c r="E29" s="134"/>
      <c r="F29" s="134"/>
    </row>
    <row r="30" spans="2:6" x14ac:dyDescent="0.25">
      <c r="B30" s="15" t="s">
        <v>11</v>
      </c>
      <c r="C30" s="134"/>
      <c r="D30" s="134"/>
      <c r="E30" s="134"/>
      <c r="F30" s="134"/>
    </row>
    <row r="31" spans="2:6" ht="25.5" x14ac:dyDescent="0.25">
      <c r="B31" s="15" t="s">
        <v>12</v>
      </c>
      <c r="C31" s="141"/>
      <c r="D31" s="141"/>
      <c r="E31" s="141"/>
      <c r="F31" s="141"/>
    </row>
    <row r="32" spans="2:6" ht="25.5" x14ac:dyDescent="0.25">
      <c r="B32" s="15" t="s">
        <v>13</v>
      </c>
      <c r="C32" s="134"/>
      <c r="D32" s="134"/>
      <c r="E32" s="134"/>
      <c r="F32" s="134"/>
    </row>
    <row r="34" spans="2:6" x14ac:dyDescent="0.25">
      <c r="B34" s="15" t="s">
        <v>5</v>
      </c>
      <c r="C34" s="135"/>
      <c r="D34" s="135"/>
      <c r="E34" s="135"/>
      <c r="F34" s="135"/>
    </row>
    <row r="35" spans="2:6" x14ac:dyDescent="0.25">
      <c r="B35" s="15" t="s">
        <v>9</v>
      </c>
      <c r="C35" s="134"/>
      <c r="D35" s="134"/>
      <c r="E35" s="134"/>
      <c r="F35" s="134"/>
    </row>
    <row r="36" spans="2:6" x14ac:dyDescent="0.25">
      <c r="B36" s="15" t="s">
        <v>10</v>
      </c>
      <c r="C36" s="134"/>
      <c r="D36" s="134"/>
      <c r="E36" s="134"/>
      <c r="F36" s="134"/>
    </row>
    <row r="37" spans="2:6" x14ac:dyDescent="0.25">
      <c r="B37" s="15" t="s">
        <v>11</v>
      </c>
      <c r="C37" s="134"/>
      <c r="D37" s="134"/>
      <c r="E37" s="134"/>
      <c r="F37" s="134"/>
    </row>
    <row r="38" spans="2:6" ht="25.5" x14ac:dyDescent="0.25">
      <c r="B38" s="15" t="s">
        <v>12</v>
      </c>
      <c r="C38" s="141"/>
      <c r="D38" s="141"/>
      <c r="E38" s="141"/>
      <c r="F38" s="141"/>
    </row>
    <row r="39" spans="2:6" ht="25.5" x14ac:dyDescent="0.25">
      <c r="B39" s="15" t="s">
        <v>13</v>
      </c>
      <c r="C39" s="134"/>
      <c r="D39" s="134"/>
      <c r="E39" s="134"/>
      <c r="F39" s="134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2022-08-16T09:51:41Z</cp:lastPrinted>
  <dcterms:created xsi:type="dcterms:W3CDTF">2006-09-28T05:33:49Z</dcterms:created>
  <dcterms:modified xsi:type="dcterms:W3CDTF">2022-08-16T09:52:15Z</dcterms:modified>
  <dc:language>ru-RU</dc:language>
</cp:coreProperties>
</file>